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Финансовый план\ФП 2026-29 отправка\"/>
    </mc:Choice>
  </mc:AlternateContent>
  <xr:revisionPtr revIDLastSave="0" documentId="13_ncr:1_{80682E80-A0FD-456D-985F-68A1E60AB84D}" xr6:coauthVersionLast="36" xr6:coauthVersionMax="36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91029"/>
</workbook>
</file>

<file path=xl/calcChain.xml><?xml version="1.0" encoding="utf-8"?>
<calcChain xmlns="http://schemas.openxmlformats.org/spreadsheetml/2006/main">
  <c r="P208" i="13" l="1"/>
  <c r="N289" i="13" l="1"/>
  <c r="N312" i="13"/>
  <c r="N130" i="13"/>
  <c r="N57" i="13"/>
  <c r="N51" i="13"/>
  <c r="N90" i="13"/>
  <c r="L260" i="13"/>
  <c r="L193" i="13"/>
  <c r="L173" i="13"/>
  <c r="L50" i="13"/>
  <c r="L51" i="13"/>
  <c r="L90" i="13"/>
  <c r="J193" i="13"/>
  <c r="J50" i="13"/>
  <c r="J90" i="13"/>
  <c r="J18" i="13"/>
  <c r="H289" i="13"/>
  <c r="H260" i="13"/>
  <c r="H50" i="13"/>
  <c r="H51" i="13"/>
  <c r="H48" i="13"/>
  <c r="H90" i="13"/>
  <c r="J130" i="13" l="1"/>
  <c r="J173" i="13"/>
  <c r="J191" i="13"/>
  <c r="J57" i="13"/>
  <c r="L130" i="13"/>
  <c r="H57" i="13"/>
  <c r="H33" i="13" s="1"/>
  <c r="H130" i="13"/>
  <c r="H173" i="13"/>
  <c r="J312" i="13"/>
  <c r="N18" i="13"/>
  <c r="N173" i="13"/>
  <c r="H18" i="13"/>
  <c r="J48" i="13"/>
  <c r="N193" i="13"/>
  <c r="N191" i="13" s="1"/>
  <c r="H193" i="13"/>
  <c r="H191" i="13" s="1"/>
  <c r="J51" i="13"/>
  <c r="L289" i="13"/>
  <c r="H312" i="13"/>
  <c r="J260" i="13"/>
  <c r="L18" i="13"/>
  <c r="L191" i="13"/>
  <c r="L248" i="13" s="1"/>
  <c r="L256" i="13" s="1"/>
  <c r="J289" i="13"/>
  <c r="L57" i="13"/>
  <c r="L312" i="13"/>
  <c r="N260" i="13"/>
  <c r="N81" i="13"/>
  <c r="N124" i="13"/>
  <c r="N50" i="13"/>
  <c r="N48" i="13" s="1"/>
  <c r="N33" i="13" s="1"/>
  <c r="L81" i="13"/>
  <c r="L124" i="13"/>
  <c r="L48" i="13"/>
  <c r="J81" i="13"/>
  <c r="J124" i="13"/>
  <c r="H81" i="13"/>
  <c r="H124" i="13"/>
  <c r="N248" i="13" l="1"/>
  <c r="N256" i="13" s="1"/>
  <c r="H248" i="13"/>
  <c r="H256" i="13" s="1"/>
  <c r="P18" i="13"/>
  <c r="L33" i="13"/>
  <c r="J248" i="13"/>
  <c r="J256" i="13" s="1"/>
  <c r="J33" i="13"/>
  <c r="N154" i="13"/>
  <c r="N145" i="13" s="1"/>
  <c r="N164" i="13" s="1"/>
  <c r="N160" i="13" s="1"/>
  <c r="N115" i="13"/>
  <c r="N166" i="13" s="1"/>
  <c r="L154" i="13"/>
  <c r="L145" i="13" s="1"/>
  <c r="L164" i="13" s="1"/>
  <c r="L160" i="13" s="1"/>
  <c r="L115" i="13"/>
  <c r="L166" i="13" s="1"/>
  <c r="J154" i="13"/>
  <c r="J145" i="13" s="1"/>
  <c r="J164" i="13" s="1"/>
  <c r="J160" i="13" s="1"/>
  <c r="J115" i="13"/>
  <c r="J166" i="13" s="1"/>
  <c r="H154" i="13"/>
  <c r="H145" i="13" s="1"/>
  <c r="H164" i="13" s="1"/>
  <c r="H160" i="13" s="1"/>
  <c r="H115" i="13"/>
  <c r="H166" i="13" s="1"/>
  <c r="P256" i="13" l="1"/>
  <c r="Q385" i="13" l="1"/>
  <c r="Q386" i="13"/>
  <c r="Q387" i="13"/>
  <c r="Q388" i="13"/>
  <c r="Q389" i="13"/>
  <c r="Q390" i="13"/>
  <c r="Q392" i="13"/>
  <c r="Q393" i="13"/>
  <c r="Q394" i="13"/>
  <c r="Q395" i="13"/>
  <c r="Q396" i="13"/>
  <c r="Q397" i="13"/>
  <c r="Q399" i="13"/>
  <c r="Q400" i="13"/>
  <c r="Q402" i="13"/>
  <c r="Q403" i="13"/>
  <c r="Q404" i="13"/>
  <c r="Q405" i="13"/>
  <c r="Q409" i="13"/>
  <c r="Q410" i="13"/>
  <c r="Q411" i="13"/>
  <c r="Q412" i="13"/>
  <c r="Q413" i="13"/>
  <c r="Q414" i="13"/>
  <c r="Q415" i="13"/>
  <c r="Q416" i="13"/>
  <c r="Q418" i="13"/>
  <c r="Q419" i="13"/>
  <c r="Q420" i="13"/>
  <c r="Q423" i="13"/>
  <c r="Q424" i="13"/>
  <c r="Q425" i="13"/>
  <c r="Q426" i="13"/>
  <c r="Q427" i="13"/>
  <c r="Q428" i="13"/>
  <c r="Q429" i="13"/>
  <c r="Q430" i="13"/>
  <c r="Q432" i="13"/>
  <c r="Q433" i="13"/>
  <c r="Q434" i="13"/>
  <c r="Q436" i="13"/>
  <c r="Q437" i="13"/>
  <c r="Q438" i="13"/>
  <c r="Q439" i="13"/>
  <c r="Q441" i="13"/>
  <c r="Q442" i="13"/>
  <c r="Q443" i="13"/>
  <c r="Q444" i="13"/>
  <c r="Q446" i="13"/>
  <c r="Q447" i="13"/>
  <c r="Q448" i="13"/>
  <c r="Q449" i="13"/>
  <c r="Q450" i="13"/>
  <c r="Q451" i="13"/>
  <c r="Q453" i="13"/>
  <c r="Q454" i="13"/>
  <c r="Q455" i="13"/>
  <c r="Q456" i="13"/>
  <c r="Q457" i="13"/>
  <c r="Q458" i="13"/>
  <c r="Q460" i="13"/>
  <c r="Q461" i="13"/>
  <c r="Q462" i="13"/>
  <c r="Q463" i="13"/>
  <c r="P385" i="13"/>
  <c r="P386" i="13"/>
  <c r="P387" i="13"/>
  <c r="P388" i="13"/>
  <c r="P389" i="13"/>
  <c r="P390" i="13"/>
  <c r="P392" i="13"/>
  <c r="P393" i="13"/>
  <c r="P394" i="13"/>
  <c r="P395" i="13"/>
  <c r="P396" i="13"/>
  <c r="P397" i="13"/>
  <c r="P399" i="13"/>
  <c r="P400" i="13"/>
  <c r="P402" i="13"/>
  <c r="P403" i="13"/>
  <c r="P404" i="13"/>
  <c r="P405" i="13"/>
  <c r="P409" i="13"/>
  <c r="P410" i="13"/>
  <c r="P411" i="13"/>
  <c r="P412" i="13"/>
  <c r="P413" i="13"/>
  <c r="P414" i="13"/>
  <c r="P415" i="13"/>
  <c r="P416" i="13"/>
  <c r="P418" i="13"/>
  <c r="P419" i="13"/>
  <c r="P420" i="13"/>
  <c r="P423" i="13"/>
  <c r="P424" i="13"/>
  <c r="P425" i="13"/>
  <c r="P426" i="13"/>
  <c r="P427" i="13"/>
  <c r="P428" i="13"/>
  <c r="P429" i="13"/>
  <c r="P430" i="13"/>
  <c r="P432" i="13"/>
  <c r="P433" i="13"/>
  <c r="P434" i="13"/>
  <c r="P436" i="13"/>
  <c r="P437" i="13"/>
  <c r="P438" i="13"/>
  <c r="P439" i="13"/>
  <c r="P441" i="13"/>
  <c r="P442" i="13"/>
  <c r="P443" i="13"/>
  <c r="P444" i="13"/>
  <c r="P446" i="13"/>
  <c r="P447" i="13"/>
  <c r="P448" i="13"/>
  <c r="P449" i="13"/>
  <c r="P450" i="13"/>
  <c r="P451" i="13"/>
  <c r="P453" i="13"/>
  <c r="P454" i="13"/>
  <c r="P455" i="13"/>
  <c r="P456" i="13"/>
  <c r="P457" i="13"/>
  <c r="P458" i="13"/>
  <c r="P460" i="13"/>
  <c r="P461" i="13"/>
  <c r="P462" i="13"/>
  <c r="P463" i="13"/>
  <c r="Q328" i="13"/>
  <c r="Q329" i="13"/>
  <c r="Q330" i="13"/>
  <c r="Q331" i="13"/>
  <c r="Q333" i="13"/>
  <c r="Q334" i="13"/>
  <c r="Q336" i="13"/>
  <c r="Q337" i="13"/>
  <c r="Q338" i="13"/>
  <c r="Q340" i="13"/>
  <c r="Q341" i="13"/>
  <c r="Q343" i="13"/>
  <c r="Q344" i="13"/>
  <c r="Q345" i="13"/>
  <c r="Q347" i="13"/>
  <c r="Q348" i="13"/>
  <c r="Q349" i="13"/>
  <c r="Q350" i="13"/>
  <c r="Q351" i="13"/>
  <c r="Q352" i="13"/>
  <c r="Q353" i="13"/>
  <c r="Q354" i="13"/>
  <c r="Q355" i="13"/>
  <c r="Q356" i="13"/>
  <c r="Q357" i="13"/>
  <c r="Q360" i="13"/>
  <c r="Q361" i="13"/>
  <c r="Q362" i="13"/>
  <c r="Q364" i="13"/>
  <c r="Q365" i="13"/>
  <c r="Q366" i="13"/>
  <c r="Q367" i="13"/>
  <c r="Q368" i="13"/>
  <c r="Q369" i="13"/>
  <c r="Q370" i="13"/>
  <c r="Q371" i="13"/>
  <c r="Q372" i="13"/>
  <c r="Q373" i="13"/>
  <c r="Q374" i="13"/>
  <c r="P328" i="13"/>
  <c r="P329" i="13"/>
  <c r="P330" i="13"/>
  <c r="P331" i="13"/>
  <c r="P333" i="13"/>
  <c r="P334" i="13"/>
  <c r="P336" i="13"/>
  <c r="P337" i="13"/>
  <c r="P338" i="13"/>
  <c r="P340" i="13"/>
  <c r="P341" i="13"/>
  <c r="P343" i="13"/>
  <c r="P344" i="13"/>
  <c r="P345" i="13"/>
  <c r="P347" i="13"/>
  <c r="P348" i="13"/>
  <c r="P349" i="13"/>
  <c r="P350" i="13"/>
  <c r="P351" i="13"/>
  <c r="P352" i="13"/>
  <c r="P353" i="13"/>
  <c r="P354" i="13"/>
  <c r="P355" i="13"/>
  <c r="P356" i="13"/>
  <c r="P357" i="13"/>
  <c r="P360" i="13"/>
  <c r="P361" i="13"/>
  <c r="P362" i="13"/>
  <c r="P364" i="13"/>
  <c r="P365" i="13"/>
  <c r="P366" i="13"/>
  <c r="P367" i="13"/>
  <c r="P368" i="13"/>
  <c r="P369" i="13"/>
  <c r="P370" i="13"/>
  <c r="P371" i="13"/>
  <c r="P372" i="13"/>
  <c r="P373" i="13"/>
  <c r="P374" i="13"/>
  <c r="Q327" i="13"/>
  <c r="P327" i="13"/>
  <c r="Q262" i="13"/>
  <c r="Q263" i="13"/>
  <c r="Q264" i="13"/>
  <c r="Q265" i="13"/>
  <c r="Q266" i="13"/>
  <c r="Q267" i="13"/>
  <c r="Q268" i="13"/>
  <c r="Q269" i="13"/>
  <c r="Q270" i="13"/>
  <c r="Q271" i="13"/>
  <c r="Q272" i="13"/>
  <c r="Q273" i="13"/>
  <c r="Q274" i="13"/>
  <c r="Q275" i="13"/>
  <c r="Q276" i="13"/>
  <c r="Q277" i="13"/>
  <c r="Q278" i="13"/>
  <c r="Q279" i="13"/>
  <c r="Q280" i="13"/>
  <c r="Q283" i="13"/>
  <c r="Q284" i="13"/>
  <c r="Q285" i="13"/>
  <c r="Q286" i="13"/>
  <c r="Q287" i="13"/>
  <c r="Q288" i="13"/>
  <c r="Q290" i="13"/>
  <c r="Q291" i="13"/>
  <c r="Q293" i="13"/>
  <c r="Q294" i="13"/>
  <c r="Q295" i="13"/>
  <c r="Q296" i="13"/>
  <c r="Q297" i="13"/>
  <c r="Q298" i="13"/>
  <c r="Q299" i="13"/>
  <c r="Q300" i="13"/>
  <c r="Q301" i="13"/>
  <c r="Q302" i="13"/>
  <c r="Q303" i="13"/>
  <c r="Q304" i="13"/>
  <c r="Q305" i="13"/>
  <c r="Q306" i="13"/>
  <c r="Q307" i="13"/>
  <c r="Q308" i="13"/>
  <c r="Q309" i="13"/>
  <c r="Q310" i="13"/>
  <c r="Q311" i="13"/>
  <c r="Q314" i="13"/>
  <c r="Q315" i="13"/>
  <c r="Q316" i="13"/>
  <c r="Q317" i="13"/>
  <c r="Q318" i="13"/>
  <c r="Q319" i="13"/>
  <c r="Q321" i="13"/>
  <c r="Q323" i="13"/>
  <c r="Q324" i="13"/>
  <c r="P324" i="13"/>
  <c r="P262" i="13"/>
  <c r="P263" i="13"/>
  <c r="P264" i="13"/>
  <c r="P265" i="13"/>
  <c r="P266" i="13"/>
  <c r="P267" i="13"/>
  <c r="P268" i="13"/>
  <c r="P269" i="13"/>
  <c r="P270" i="13"/>
  <c r="P271" i="13"/>
  <c r="P272" i="13"/>
  <c r="P273" i="13"/>
  <c r="P274" i="13"/>
  <c r="P275" i="13"/>
  <c r="P276" i="13"/>
  <c r="P277" i="13"/>
  <c r="P278" i="13"/>
  <c r="P279" i="13"/>
  <c r="P280" i="13"/>
  <c r="P281" i="13"/>
  <c r="P282" i="13"/>
  <c r="P283" i="13"/>
  <c r="P284" i="13"/>
  <c r="P285" i="13"/>
  <c r="P286" i="13"/>
  <c r="P287" i="13"/>
  <c r="P288" i="13"/>
  <c r="P289" i="13"/>
  <c r="P290" i="13"/>
  <c r="P291" i="13"/>
  <c r="P292" i="13"/>
  <c r="P293" i="13"/>
  <c r="P294" i="13"/>
  <c r="P295" i="13"/>
  <c r="P296" i="13"/>
  <c r="P297" i="13"/>
  <c r="P298" i="13"/>
  <c r="P299" i="13"/>
  <c r="P300" i="13"/>
  <c r="P301" i="13"/>
  <c r="P302" i="13"/>
  <c r="P303" i="13"/>
  <c r="P304" i="13"/>
  <c r="P305" i="13"/>
  <c r="P306" i="13"/>
  <c r="P307" i="13"/>
  <c r="P308" i="13"/>
  <c r="P309" i="13"/>
  <c r="P310" i="13"/>
  <c r="P311" i="13"/>
  <c r="P313" i="13"/>
  <c r="P314" i="13"/>
  <c r="P315" i="13"/>
  <c r="P316" i="13"/>
  <c r="P317" i="13"/>
  <c r="P318" i="13"/>
  <c r="P319" i="13"/>
  <c r="P320" i="13"/>
  <c r="P321" i="13"/>
  <c r="P322" i="13"/>
  <c r="P323" i="13"/>
  <c r="Q261" i="13"/>
  <c r="P261" i="13"/>
  <c r="P260" i="13"/>
  <c r="Q258" i="13"/>
  <c r="P258" i="13"/>
  <c r="Q257" i="13"/>
  <c r="P257" i="13"/>
  <c r="Q255" i="13"/>
  <c r="P250" i="13"/>
  <c r="P251" i="13"/>
  <c r="P252" i="13"/>
  <c r="P253" i="13"/>
  <c r="P254" i="13"/>
  <c r="P255" i="13"/>
  <c r="P249" i="13"/>
  <c r="P248" i="13"/>
  <c r="Q195" i="13"/>
  <c r="Q196" i="13"/>
  <c r="Q197" i="13"/>
  <c r="Q199" i="13"/>
  <c r="Q200" i="13"/>
  <c r="Q201" i="13"/>
  <c r="Q202" i="13"/>
  <c r="Q203" i="13"/>
  <c r="Q204" i="13"/>
  <c r="Q205" i="13"/>
  <c r="Q206" i="13"/>
  <c r="Q207" i="13"/>
  <c r="Q210" i="13"/>
  <c r="Q211" i="13"/>
  <c r="Q212" i="13"/>
  <c r="Q213" i="13"/>
  <c r="Q214" i="13"/>
  <c r="Q215" i="13"/>
  <c r="Q218" i="13"/>
  <c r="Q219" i="13"/>
  <c r="Q220" i="13"/>
  <c r="Q221" i="13"/>
  <c r="Q222" i="13"/>
  <c r="Q223" i="13"/>
  <c r="Q224" i="13"/>
  <c r="Q225" i="13"/>
  <c r="Q227" i="13"/>
  <c r="Q229" i="13"/>
  <c r="Q231" i="13"/>
  <c r="Q232" i="13"/>
  <c r="Q233" i="13"/>
  <c r="Q234" i="13"/>
  <c r="Q236" i="13"/>
  <c r="Q237" i="13"/>
  <c r="Q238" i="13"/>
  <c r="Q239" i="13"/>
  <c r="Q240" i="13"/>
  <c r="Q243" i="13"/>
  <c r="Q244" i="13"/>
  <c r="Q245" i="13"/>
  <c r="Q246" i="13"/>
  <c r="Q247" i="13"/>
  <c r="P195" i="13"/>
  <c r="P196" i="13"/>
  <c r="P197" i="13"/>
  <c r="P198" i="13"/>
  <c r="P199" i="13"/>
  <c r="P200" i="13"/>
  <c r="P201" i="13"/>
  <c r="P202" i="13"/>
  <c r="P203" i="13"/>
  <c r="P204" i="13"/>
  <c r="P205" i="13"/>
  <c r="P206" i="13"/>
  <c r="P207" i="13"/>
  <c r="P209" i="13"/>
  <c r="P210" i="13"/>
  <c r="P211" i="13"/>
  <c r="P212" i="13"/>
  <c r="P213" i="13"/>
  <c r="P214" i="13"/>
  <c r="P215" i="13"/>
  <c r="P216" i="13"/>
  <c r="P217" i="13"/>
  <c r="P218" i="13"/>
  <c r="P219" i="13"/>
  <c r="P220" i="13"/>
  <c r="P221" i="13"/>
  <c r="P222" i="13"/>
  <c r="P223" i="13"/>
  <c r="P224" i="13"/>
  <c r="P225" i="13"/>
  <c r="P227" i="13"/>
  <c r="P228" i="13"/>
  <c r="P229" i="13"/>
  <c r="P230" i="13"/>
  <c r="P231" i="13"/>
  <c r="P232" i="13"/>
  <c r="P233" i="13"/>
  <c r="P234" i="13"/>
  <c r="P235" i="13"/>
  <c r="P236" i="13"/>
  <c r="P237" i="13"/>
  <c r="P238" i="13"/>
  <c r="P239" i="13"/>
  <c r="P240" i="13"/>
  <c r="P241" i="13"/>
  <c r="P242" i="13"/>
  <c r="P243" i="13"/>
  <c r="P244" i="13"/>
  <c r="P245" i="13"/>
  <c r="P246" i="13"/>
  <c r="P247" i="13"/>
  <c r="P194" i="13"/>
  <c r="P193" i="13"/>
  <c r="Q192" i="13"/>
  <c r="P192" i="13"/>
  <c r="P191" i="13"/>
  <c r="Q178" i="13"/>
  <c r="Q179" i="13"/>
  <c r="Q180" i="13"/>
  <c r="Q181" i="13"/>
  <c r="Q183" i="13"/>
  <c r="Q185" i="13"/>
  <c r="Q186" i="13"/>
  <c r="Q187" i="13"/>
  <c r="Q188" i="13"/>
  <c r="Q189" i="13"/>
  <c r="Q190" i="13"/>
  <c r="P178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Q177" i="13"/>
  <c r="P177" i="13"/>
  <c r="Q176" i="13"/>
  <c r="P176" i="13"/>
  <c r="Q175" i="13"/>
  <c r="P175" i="13"/>
  <c r="P174" i="13"/>
  <c r="P173" i="13"/>
  <c r="Q169" i="13"/>
  <c r="Q170" i="13"/>
  <c r="P169" i="13"/>
  <c r="P170" i="13"/>
  <c r="P171" i="13"/>
  <c r="Q168" i="13"/>
  <c r="P168" i="13"/>
  <c r="Q167" i="13"/>
  <c r="P167" i="13"/>
  <c r="P166" i="13"/>
  <c r="P164" i="13"/>
  <c r="Q142" i="13"/>
  <c r="Q143" i="13"/>
  <c r="Q144" i="13"/>
  <c r="P141" i="13"/>
  <c r="P142" i="13"/>
  <c r="P143" i="13"/>
  <c r="P144" i="13"/>
  <c r="Q147" i="13"/>
  <c r="Q148" i="13"/>
  <c r="Q149" i="13"/>
  <c r="Q150" i="13"/>
  <c r="Q151" i="13"/>
  <c r="Q152" i="13"/>
  <c r="Q153" i="13"/>
  <c r="P147" i="13"/>
  <c r="P148" i="13"/>
  <c r="P149" i="13"/>
  <c r="P150" i="13"/>
  <c r="P151" i="13"/>
  <c r="P152" i="13"/>
  <c r="P153" i="13"/>
  <c r="Q157" i="13"/>
  <c r="Q158" i="13"/>
  <c r="P156" i="13"/>
  <c r="P157" i="13"/>
  <c r="P158" i="13"/>
  <c r="P159" i="13"/>
  <c r="Q162" i="13"/>
  <c r="Q163" i="13"/>
  <c r="P162" i="13"/>
  <c r="P163" i="13"/>
  <c r="Q161" i="13"/>
  <c r="P161" i="13"/>
  <c r="P160" i="13"/>
  <c r="Q155" i="13"/>
  <c r="P155" i="13"/>
  <c r="P154" i="13"/>
  <c r="P146" i="13"/>
  <c r="P145" i="13"/>
  <c r="Q132" i="13"/>
  <c r="Q133" i="13"/>
  <c r="Q134" i="13"/>
  <c r="Q135" i="13"/>
  <c r="Q136" i="13"/>
  <c r="Q137" i="13"/>
  <c r="Q138" i="13"/>
  <c r="Q140" i="13"/>
  <c r="P132" i="13"/>
  <c r="P133" i="13"/>
  <c r="P134" i="13"/>
  <c r="P135" i="13"/>
  <c r="P136" i="13"/>
  <c r="P137" i="13"/>
  <c r="P138" i="13"/>
  <c r="P139" i="13"/>
  <c r="P140" i="13"/>
  <c r="P131" i="13"/>
  <c r="P130" i="13"/>
  <c r="P129" i="13"/>
  <c r="Q128" i="13"/>
  <c r="P128" i="13"/>
  <c r="Q127" i="13"/>
  <c r="P127" i="13"/>
  <c r="Q126" i="13"/>
  <c r="P126" i="13"/>
  <c r="Q125" i="13"/>
  <c r="P125" i="13"/>
  <c r="P124" i="13"/>
  <c r="Q117" i="13"/>
  <c r="Q118" i="13"/>
  <c r="Q119" i="13"/>
  <c r="Q120" i="13"/>
  <c r="Q121" i="13"/>
  <c r="Q122" i="13"/>
  <c r="Q123" i="13"/>
  <c r="P117" i="13"/>
  <c r="P118" i="13"/>
  <c r="P119" i="13"/>
  <c r="P120" i="13"/>
  <c r="P121" i="13"/>
  <c r="P122" i="13"/>
  <c r="P123" i="13"/>
  <c r="Q116" i="13"/>
  <c r="P116" i="13"/>
  <c r="P115" i="13"/>
  <c r="Q92" i="13"/>
  <c r="Q93" i="13"/>
  <c r="Q94" i="13"/>
  <c r="Q98" i="13"/>
  <c r="Q99" i="13"/>
  <c r="Q100" i="13"/>
  <c r="Q101" i="13"/>
  <c r="Q102" i="13"/>
  <c r="Q103" i="13"/>
  <c r="Q104" i="13"/>
  <c r="Q106" i="13"/>
  <c r="Q107" i="13"/>
  <c r="Q108" i="13"/>
  <c r="Q109" i="13"/>
  <c r="Q110" i="13"/>
  <c r="Q111" i="13"/>
  <c r="Q112" i="13"/>
  <c r="Q113" i="13"/>
  <c r="Q114" i="13"/>
  <c r="P92" i="13"/>
  <c r="P93" i="13"/>
  <c r="P94" i="13"/>
  <c r="P95" i="13"/>
  <c r="P96" i="13"/>
  <c r="P97" i="13"/>
  <c r="P98" i="13"/>
  <c r="P99" i="13"/>
  <c r="P100" i="13"/>
  <c r="P101" i="13"/>
  <c r="P102" i="13"/>
  <c r="P103" i="13"/>
  <c r="P104" i="13"/>
  <c r="P105" i="13"/>
  <c r="P106" i="13"/>
  <c r="P107" i="13"/>
  <c r="P108" i="13"/>
  <c r="P109" i="13"/>
  <c r="P110" i="13"/>
  <c r="P111" i="13"/>
  <c r="P112" i="13"/>
  <c r="P113" i="13"/>
  <c r="P114" i="13"/>
  <c r="Q91" i="13"/>
  <c r="P91" i="13"/>
  <c r="P90" i="13"/>
  <c r="Q89" i="13"/>
  <c r="Q83" i="13"/>
  <c r="Q84" i="13"/>
  <c r="Q85" i="13"/>
  <c r="Q86" i="13"/>
  <c r="Q87" i="13"/>
  <c r="Q88" i="13"/>
  <c r="P83" i="13"/>
  <c r="P84" i="13"/>
  <c r="P85" i="13"/>
  <c r="P86" i="13"/>
  <c r="P87" i="13"/>
  <c r="P88" i="13"/>
  <c r="P89" i="13"/>
  <c r="Q82" i="13"/>
  <c r="P82" i="13"/>
  <c r="P81" i="13"/>
  <c r="Q80" i="13"/>
  <c r="P80" i="13"/>
  <c r="Q79" i="13"/>
  <c r="P79" i="13"/>
  <c r="Q78" i="13"/>
  <c r="P78" i="13"/>
  <c r="Q62" i="13"/>
  <c r="Q63" i="13"/>
  <c r="Q65" i="13"/>
  <c r="Q66" i="13"/>
  <c r="Q67" i="13"/>
  <c r="Q68" i="13"/>
  <c r="Q69" i="13"/>
  <c r="Q71" i="13"/>
  <c r="Q72" i="13"/>
  <c r="Q74" i="13"/>
  <c r="Q75" i="13"/>
  <c r="Q76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Q58" i="13"/>
  <c r="P58" i="13"/>
  <c r="P57" i="13"/>
  <c r="Q54" i="13"/>
  <c r="Q55" i="13"/>
  <c r="Q56" i="13"/>
  <c r="P53" i="13"/>
  <c r="P54" i="13"/>
  <c r="P55" i="13"/>
  <c r="P56" i="13"/>
  <c r="P50" i="13"/>
  <c r="Q52" i="13"/>
  <c r="P52" i="13"/>
  <c r="P51" i="13"/>
  <c r="Q49" i="13"/>
  <c r="P49" i="13"/>
  <c r="P48" i="13"/>
  <c r="Q35" i="13"/>
  <c r="Q36" i="13"/>
  <c r="Q37" i="13"/>
  <c r="Q38" i="13"/>
  <c r="Q39" i="13"/>
  <c r="Q40" i="13"/>
  <c r="Q41" i="13"/>
  <c r="Q43" i="13"/>
  <c r="Q44" i="13"/>
  <c r="Q45" i="13"/>
  <c r="Q46" i="13"/>
  <c r="Q47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Q34" i="13"/>
  <c r="P34" i="13"/>
  <c r="Q20" i="13"/>
  <c r="Q21" i="13"/>
  <c r="Q22" i="13"/>
  <c r="Q23" i="13"/>
  <c r="Q24" i="13"/>
  <c r="Q25" i="13"/>
  <c r="Q26" i="13"/>
  <c r="Q28" i="13"/>
  <c r="Q29" i="13"/>
  <c r="Q30" i="13"/>
  <c r="Q31" i="13"/>
  <c r="Q32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19" i="13"/>
  <c r="P33" i="13"/>
  <c r="P359" i="13"/>
  <c r="O184" i="13"/>
  <c r="M184" i="13"/>
  <c r="K184" i="13"/>
  <c r="K64" i="13"/>
  <c r="M64" i="13"/>
  <c r="O64" i="13"/>
  <c r="K70" i="13"/>
  <c r="M70" i="13"/>
  <c r="O70" i="13"/>
  <c r="K73" i="13"/>
  <c r="M73" i="13"/>
  <c r="O73" i="13"/>
  <c r="K95" i="13"/>
  <c r="M95" i="13"/>
  <c r="M129" i="13" s="1"/>
  <c r="M159" i="13" s="1"/>
  <c r="O95" i="13"/>
  <c r="O129" i="13" s="1"/>
  <c r="O159" i="13" s="1"/>
  <c r="K97" i="13"/>
  <c r="K96" i="13" s="1"/>
  <c r="M97" i="13"/>
  <c r="M96" i="13" s="1"/>
  <c r="O97" i="13"/>
  <c r="O96" i="13" s="1"/>
  <c r="K105" i="13"/>
  <c r="M105" i="13"/>
  <c r="O105" i="13"/>
  <c r="K129" i="13"/>
  <c r="K159" i="13" s="1"/>
  <c r="K131" i="13"/>
  <c r="M131" i="13"/>
  <c r="O131" i="13"/>
  <c r="K141" i="13"/>
  <c r="M141" i="13"/>
  <c r="O141" i="13"/>
  <c r="K146" i="13"/>
  <c r="M146" i="13"/>
  <c r="O146" i="13"/>
  <c r="K156" i="13"/>
  <c r="M156" i="13"/>
  <c r="O156" i="13"/>
  <c r="K90" i="13" l="1"/>
  <c r="K81" i="13" s="1"/>
  <c r="K50" i="13"/>
  <c r="K48" i="13" s="1"/>
  <c r="Q42" i="13"/>
  <c r="Q359" i="13"/>
  <c r="K51" i="13"/>
  <c r="K193" i="13"/>
  <c r="K191" i="13" s="1"/>
  <c r="Q53" i="13"/>
  <c r="Q60" i="13"/>
  <c r="Q139" i="13"/>
  <c r="Q198" i="13"/>
  <c r="Q59" i="13"/>
  <c r="M57" i="13"/>
  <c r="M130" i="13"/>
  <c r="K130" i="13"/>
  <c r="M51" i="13"/>
  <c r="O193" i="13"/>
  <c r="O130" i="13"/>
  <c r="M90" i="13"/>
  <c r="K57" i="13"/>
  <c r="K33" i="13" l="1"/>
  <c r="K124" i="13"/>
  <c r="Q61" i="13"/>
  <c r="M50" i="13"/>
  <c r="M48" i="13" s="1"/>
  <c r="M33" i="13" s="1"/>
  <c r="O51" i="13"/>
  <c r="O50" i="13"/>
  <c r="O48" i="13" s="1"/>
  <c r="M81" i="13"/>
  <c r="M124" i="13"/>
  <c r="O90" i="13"/>
  <c r="K115" i="13" l="1"/>
  <c r="K166" i="13" s="1"/>
  <c r="K171" i="13" s="1"/>
  <c r="K154" i="13"/>
  <c r="K145" i="13" s="1"/>
  <c r="K164" i="13" s="1"/>
  <c r="K160" i="13" s="1"/>
  <c r="M193" i="13"/>
  <c r="M191" i="13" s="1"/>
  <c r="Q194" i="13"/>
  <c r="O191" i="13"/>
  <c r="O57" i="13"/>
  <c r="O33" i="13" s="1"/>
  <c r="Q27" i="13"/>
  <c r="O124" i="13"/>
  <c r="O81" i="13"/>
  <c r="M115" i="13"/>
  <c r="M166" i="13" s="1"/>
  <c r="M171" i="13" s="1"/>
  <c r="M154" i="13"/>
  <c r="M145" i="13" s="1"/>
  <c r="M164" i="13" s="1"/>
  <c r="M160" i="13" s="1"/>
  <c r="Q182" i="13" l="1"/>
  <c r="Q320" i="13"/>
  <c r="Q208" i="13"/>
  <c r="O154" i="13"/>
  <c r="O145" i="13" s="1"/>
  <c r="O164" i="13" s="1"/>
  <c r="O160" i="13" s="1"/>
  <c r="O115" i="13"/>
  <c r="O166" i="13" s="1"/>
  <c r="O171" i="13" s="1"/>
  <c r="F312" i="13" l="1"/>
  <c r="F289" i="13"/>
  <c r="F260" i="13"/>
  <c r="F193" i="13"/>
  <c r="F191" i="13" s="1"/>
  <c r="F130" i="13"/>
  <c r="F90" i="13"/>
  <c r="F124" i="13" s="1"/>
  <c r="F57" i="13"/>
  <c r="F51" i="13"/>
  <c r="F50" i="13"/>
  <c r="F48" i="13" s="1"/>
  <c r="F33" i="13" l="1"/>
  <c r="F81" i="13"/>
  <c r="F154" i="13"/>
  <c r="F145" i="13" s="1"/>
  <c r="F164" i="13" s="1"/>
  <c r="F160" i="13" s="1"/>
  <c r="F115" i="13"/>
  <c r="F166" i="13" s="1"/>
  <c r="E322" i="13" l="1"/>
  <c r="E312" i="13"/>
  <c r="E313" i="13"/>
  <c r="E292" i="13"/>
  <c r="E289" i="13"/>
  <c r="E282" i="13"/>
  <c r="E281" i="13"/>
  <c r="E260" i="13" s="1"/>
  <c r="E254" i="13"/>
  <c r="E251" i="13"/>
  <c r="E242" i="13"/>
  <c r="E241" i="13" s="1"/>
  <c r="E235" i="13"/>
  <c r="E228" i="13" s="1"/>
  <c r="E252" i="13" s="1"/>
  <c r="E230" i="13"/>
  <c r="E217" i="13"/>
  <c r="E250" i="13" s="1"/>
  <c r="E216" i="13"/>
  <c r="E209" i="13"/>
  <c r="E193" i="13"/>
  <c r="E191" i="13" s="1"/>
  <c r="E184" i="13"/>
  <c r="E174" i="13"/>
  <c r="E156" i="13"/>
  <c r="E146" i="13"/>
  <c r="E141" i="13"/>
  <c r="E131" i="13"/>
  <c r="E130" i="13"/>
  <c r="E105" i="13"/>
  <c r="E96" i="13" s="1"/>
  <c r="E97" i="13"/>
  <c r="E95" i="13"/>
  <c r="E129" i="13" s="1"/>
  <c r="E159" i="13" s="1"/>
  <c r="E90" i="13"/>
  <c r="E73" i="13"/>
  <c r="E70" i="13"/>
  <c r="E64" i="13"/>
  <c r="E57" i="13"/>
  <c r="E51" i="13"/>
  <c r="E50" i="13"/>
  <c r="E48" i="13" s="1"/>
  <c r="E19" i="13"/>
  <c r="D322" i="13"/>
  <c r="D312" i="13"/>
  <c r="D313" i="13"/>
  <c r="D292" i="13"/>
  <c r="D289" i="13"/>
  <c r="D282" i="13"/>
  <c r="D281" i="13"/>
  <c r="D260" i="13" s="1"/>
  <c r="D254" i="13"/>
  <c r="D251" i="13"/>
  <c r="D242" i="13"/>
  <c r="D241" i="13"/>
  <c r="D235" i="13"/>
  <c r="D253" i="13" s="1"/>
  <c r="D230" i="13"/>
  <c r="D217" i="13"/>
  <c r="D250" i="13" s="1"/>
  <c r="D209" i="13"/>
  <c r="D193" i="13"/>
  <c r="D191" i="13"/>
  <c r="D184" i="13"/>
  <c r="D174" i="13"/>
  <c r="D156" i="13"/>
  <c r="D146" i="13"/>
  <c r="D141" i="13"/>
  <c r="D131" i="13"/>
  <c r="D105" i="13"/>
  <c r="D97" i="13"/>
  <c r="D96" i="13"/>
  <c r="D95" i="13"/>
  <c r="D129" i="13" s="1"/>
  <c r="D159" i="13" s="1"/>
  <c r="D90" i="13"/>
  <c r="D124" i="13" s="1"/>
  <c r="D154" i="13" s="1"/>
  <c r="D145" i="13" s="1"/>
  <c r="D164" i="13" s="1"/>
  <c r="D160" i="13" s="1"/>
  <c r="D73" i="13"/>
  <c r="D70" i="13"/>
  <c r="D64" i="13"/>
  <c r="D57" i="13"/>
  <c r="D51" i="13"/>
  <c r="D50" i="13"/>
  <c r="D48" i="13" s="1"/>
  <c r="D19" i="13"/>
  <c r="E33" i="13" l="1"/>
  <c r="D81" i="13"/>
  <c r="D33" i="13"/>
  <c r="D130" i="13"/>
  <c r="D216" i="13"/>
  <c r="D249" i="13" s="1"/>
  <c r="E81" i="13"/>
  <c r="E249" i="13"/>
  <c r="E253" i="13"/>
  <c r="E124" i="13"/>
  <c r="D228" i="13"/>
  <c r="D252" i="13" s="1"/>
  <c r="D115" i="13"/>
  <c r="D166" i="13" s="1"/>
  <c r="D171" i="13" s="1"/>
  <c r="E154" i="13" l="1"/>
  <c r="E145" i="13" s="1"/>
  <c r="E164" i="13" s="1"/>
  <c r="E160" i="13" s="1"/>
  <c r="E115" i="13"/>
  <c r="E166" i="13" s="1"/>
  <c r="E171" i="13" s="1"/>
  <c r="F445" i="13" l="1"/>
  <c r="F440" i="13"/>
  <c r="F435" i="13"/>
  <c r="F431" i="13"/>
  <c r="F422" i="13"/>
  <c r="F417" i="13"/>
  <c r="F408" i="13"/>
  <c r="F407" i="13" s="1"/>
  <c r="F401" i="13"/>
  <c r="F398" i="13"/>
  <c r="F391" i="13"/>
  <c r="F384" i="13"/>
  <c r="F379" i="13"/>
  <c r="G379" i="13"/>
  <c r="H379" i="13"/>
  <c r="I379" i="13"/>
  <c r="J379" i="13"/>
  <c r="K379" i="13"/>
  <c r="L379" i="13"/>
  <c r="M379" i="13"/>
  <c r="N379" i="13"/>
  <c r="O379" i="13"/>
  <c r="F378" i="13"/>
  <c r="F173" i="13"/>
  <c r="F248" i="13" s="1"/>
  <c r="F256" i="13" s="1"/>
  <c r="F18" i="13"/>
  <c r="F421" i="13" l="1"/>
  <c r="F383" i="13"/>
  <c r="F382" i="13" s="1"/>
  <c r="F381" i="13" s="1"/>
  <c r="F380" i="13" s="1"/>
  <c r="F406" i="13"/>
  <c r="G312" i="13" l="1"/>
  <c r="I312" i="13"/>
  <c r="G193" i="13"/>
  <c r="G191" i="13" s="1"/>
  <c r="I193" i="13"/>
  <c r="G90" i="13"/>
  <c r="I90" i="13"/>
  <c r="Q90" i="13" s="1"/>
  <c r="G57" i="13"/>
  <c r="I57" i="13"/>
  <c r="Q57" i="13" s="1"/>
  <c r="G51" i="13"/>
  <c r="I51" i="13"/>
  <c r="Q51" i="13" s="1"/>
  <c r="G50" i="13"/>
  <c r="G48" i="13" s="1"/>
  <c r="I50" i="13"/>
  <c r="I48" i="13" l="1"/>
  <c r="Q48" i="13" s="1"/>
  <c r="Q50" i="13"/>
  <c r="I191" i="13"/>
  <c r="Q191" i="13" s="1"/>
  <c r="Q193" i="13"/>
  <c r="P312" i="13"/>
  <c r="O19" i="13" l="1"/>
  <c r="O18" i="13" s="1"/>
  <c r="M19" i="13"/>
  <c r="M18" i="13" s="1"/>
  <c r="K19" i="13"/>
  <c r="K18" i="13" s="1"/>
  <c r="O312" i="13" l="1"/>
  <c r="K312" i="13"/>
  <c r="M312" i="13"/>
  <c r="Q312" i="13" l="1"/>
  <c r="D379" i="13"/>
  <c r="E379" i="13"/>
  <c r="P379" i="13"/>
  <c r="Q379" i="13"/>
  <c r="O445" i="13" l="1"/>
  <c r="O440" i="13" s="1"/>
  <c r="N445" i="13"/>
  <c r="N440" i="13" s="1"/>
  <c r="M445" i="13"/>
  <c r="M440" i="13" s="1"/>
  <c r="L445" i="13"/>
  <c r="L440" i="13" s="1"/>
  <c r="K445" i="13"/>
  <c r="K440" i="13" s="1"/>
  <c r="J445" i="13"/>
  <c r="J440" i="13" s="1"/>
  <c r="I445" i="13"/>
  <c r="I440" i="13" s="1"/>
  <c r="H445" i="13"/>
  <c r="P445" i="13" s="1"/>
  <c r="G445" i="13"/>
  <c r="Q445" i="13" s="1"/>
  <c r="E445" i="13"/>
  <c r="E440" i="13" s="1"/>
  <c r="D445" i="13"/>
  <c r="D440" i="13" s="1"/>
  <c r="O435" i="13"/>
  <c r="N435" i="13"/>
  <c r="M435" i="13"/>
  <c r="L435" i="13"/>
  <c r="K435" i="13"/>
  <c r="J435" i="13"/>
  <c r="I435" i="13"/>
  <c r="H435" i="13"/>
  <c r="P435" i="13" s="1"/>
  <c r="G435" i="13"/>
  <c r="Q435" i="13" s="1"/>
  <c r="E435" i="13"/>
  <c r="D435" i="13"/>
  <c r="O431" i="13"/>
  <c r="N431" i="13"/>
  <c r="M431" i="13"/>
  <c r="L431" i="13"/>
  <c r="K431" i="13"/>
  <c r="J431" i="13"/>
  <c r="I431" i="13"/>
  <c r="H431" i="13"/>
  <c r="G431" i="13"/>
  <c r="Q431" i="13" s="1"/>
  <c r="E431" i="13"/>
  <c r="O422" i="13"/>
  <c r="N422" i="13"/>
  <c r="N421" i="13" s="1"/>
  <c r="M422" i="13"/>
  <c r="M421" i="13" s="1"/>
  <c r="L422" i="13"/>
  <c r="K422" i="13"/>
  <c r="J422" i="13"/>
  <c r="I422" i="13"/>
  <c r="H422" i="13"/>
  <c r="G422" i="13"/>
  <c r="E422" i="13"/>
  <c r="J421" i="13"/>
  <c r="D431" i="13"/>
  <c r="D422" i="13"/>
  <c r="O417" i="13"/>
  <c r="N417" i="13"/>
  <c r="M417" i="13"/>
  <c r="L417" i="13"/>
  <c r="K417" i="13"/>
  <c r="J417" i="13"/>
  <c r="I417" i="13"/>
  <c r="H417" i="13"/>
  <c r="P417" i="13" s="1"/>
  <c r="G417" i="13"/>
  <c r="Q417" i="13" s="1"/>
  <c r="E417" i="13"/>
  <c r="D417" i="13"/>
  <c r="P422" i="13" l="1"/>
  <c r="E421" i="13"/>
  <c r="Q422" i="13"/>
  <c r="O421" i="13"/>
  <c r="P431" i="13"/>
  <c r="K421" i="13"/>
  <c r="H440" i="13"/>
  <c r="P440" i="13" s="1"/>
  <c r="L421" i="13"/>
  <c r="D421" i="13"/>
  <c r="G440" i="13"/>
  <c r="Q440" i="13" s="1"/>
  <c r="H421" i="13"/>
  <c r="P421" i="13" s="1"/>
  <c r="I421" i="13"/>
  <c r="G421" i="13"/>
  <c r="Q421" i="13" l="1"/>
  <c r="O408" i="13"/>
  <c r="O407" i="13" s="1"/>
  <c r="O406" i="13" s="1"/>
  <c r="N408" i="13"/>
  <c r="N407" i="13" s="1"/>
  <c r="N406" i="13" s="1"/>
  <c r="M408" i="13"/>
  <c r="M407" i="13" s="1"/>
  <c r="M406" i="13" s="1"/>
  <c r="L408" i="13"/>
  <c r="L407" i="13" s="1"/>
  <c r="L406" i="13" s="1"/>
  <c r="K408" i="13"/>
  <c r="K407" i="13" s="1"/>
  <c r="K406" i="13" s="1"/>
  <c r="J408" i="13"/>
  <c r="J407" i="13" s="1"/>
  <c r="J406" i="13" s="1"/>
  <c r="I408" i="13"/>
  <c r="I407" i="13" s="1"/>
  <c r="I406" i="13" s="1"/>
  <c r="H408" i="13"/>
  <c r="P408" i="13" s="1"/>
  <c r="G408" i="13"/>
  <c r="Q408" i="13" s="1"/>
  <c r="E408" i="13"/>
  <c r="E407" i="13" s="1"/>
  <c r="E406" i="13" s="1"/>
  <c r="D408" i="13"/>
  <c r="D407" i="13" s="1"/>
  <c r="D406" i="13" s="1"/>
  <c r="O401" i="13"/>
  <c r="N401" i="13"/>
  <c r="M401" i="13"/>
  <c r="L401" i="13"/>
  <c r="K401" i="13"/>
  <c r="J401" i="13"/>
  <c r="I401" i="13"/>
  <c r="H401" i="13"/>
  <c r="G401" i="13"/>
  <c r="E401" i="13"/>
  <c r="D401" i="13"/>
  <c r="O398" i="13"/>
  <c r="N398" i="13"/>
  <c r="M398" i="13"/>
  <c r="L398" i="13"/>
  <c r="K398" i="13"/>
  <c r="J398" i="13"/>
  <c r="I398" i="13"/>
  <c r="H398" i="13"/>
  <c r="P398" i="13" s="1"/>
  <c r="G398" i="13"/>
  <c r="E398" i="13"/>
  <c r="D398" i="13"/>
  <c r="O391" i="13"/>
  <c r="N391" i="13"/>
  <c r="M391" i="13"/>
  <c r="L391" i="13"/>
  <c r="K391" i="13"/>
  <c r="J391" i="13"/>
  <c r="I391" i="13"/>
  <c r="H391" i="13"/>
  <c r="P391" i="13" s="1"/>
  <c r="G391" i="13"/>
  <c r="Q391" i="13" s="1"/>
  <c r="E391" i="13"/>
  <c r="D391" i="13"/>
  <c r="O384" i="13"/>
  <c r="N384" i="13"/>
  <c r="M384" i="13"/>
  <c r="L384" i="13"/>
  <c r="K384" i="13"/>
  <c r="J384" i="13"/>
  <c r="I384" i="13"/>
  <c r="H384" i="13"/>
  <c r="P384" i="13" s="1"/>
  <c r="G384" i="13"/>
  <c r="Q384" i="13" s="1"/>
  <c r="E384" i="13"/>
  <c r="D384" i="13"/>
  <c r="O378" i="13"/>
  <c r="N378" i="13"/>
  <c r="M378" i="13"/>
  <c r="L378" i="13"/>
  <c r="K378" i="13"/>
  <c r="J378" i="13"/>
  <c r="I378" i="13"/>
  <c r="H378" i="13"/>
  <c r="G378" i="13"/>
  <c r="E378" i="13"/>
  <c r="D378" i="13"/>
  <c r="O377" i="13"/>
  <c r="N377" i="13"/>
  <c r="M377" i="13"/>
  <c r="L377" i="13"/>
  <c r="K377" i="13"/>
  <c r="J377" i="13"/>
  <c r="I377" i="13"/>
  <c r="H377" i="13"/>
  <c r="F377" i="13"/>
  <c r="E377" i="13"/>
  <c r="D377" i="13"/>
  <c r="Q401" i="13" l="1"/>
  <c r="Q398" i="13"/>
  <c r="P401" i="13"/>
  <c r="H407" i="13"/>
  <c r="P407" i="13" s="1"/>
  <c r="M383" i="13"/>
  <c r="M382" i="13" s="1"/>
  <c r="M381" i="13" s="1"/>
  <c r="M380" i="13" s="1"/>
  <c r="J383" i="13"/>
  <c r="J382" i="13" s="1"/>
  <c r="J381" i="13" s="1"/>
  <c r="J380" i="13" s="1"/>
  <c r="D383" i="13"/>
  <c r="D382" i="13" s="1"/>
  <c r="D381" i="13" s="1"/>
  <c r="D380" i="13" s="1"/>
  <c r="L383" i="13"/>
  <c r="L382" i="13" s="1"/>
  <c r="L381" i="13" s="1"/>
  <c r="L380" i="13" s="1"/>
  <c r="N383" i="13"/>
  <c r="N382" i="13" s="1"/>
  <c r="N381" i="13" s="1"/>
  <c r="N380" i="13" s="1"/>
  <c r="K383" i="13"/>
  <c r="K382" i="13" s="1"/>
  <c r="K381" i="13" s="1"/>
  <c r="K380" i="13" s="1"/>
  <c r="G407" i="13"/>
  <c r="Q407" i="13" s="1"/>
  <c r="O383" i="13"/>
  <c r="O382" i="13" s="1"/>
  <c r="O381" i="13" s="1"/>
  <c r="O380" i="13" s="1"/>
  <c r="E383" i="13"/>
  <c r="E382" i="13" s="1"/>
  <c r="E381" i="13" s="1"/>
  <c r="E380" i="13" s="1"/>
  <c r="G383" i="13"/>
  <c r="H383" i="13"/>
  <c r="I383" i="13"/>
  <c r="I382" i="13" s="1"/>
  <c r="I381" i="13" s="1"/>
  <c r="I380" i="13" s="1"/>
  <c r="P383" i="13" l="1"/>
  <c r="G382" i="13"/>
  <c r="Q383" i="13"/>
  <c r="H382" i="13"/>
  <c r="P382" i="13" s="1"/>
  <c r="H406" i="13"/>
  <c r="P406" i="13" s="1"/>
  <c r="G406" i="13"/>
  <c r="Q406" i="13" s="1"/>
  <c r="G381" i="13"/>
  <c r="Q382" i="13" l="1"/>
  <c r="H381" i="13"/>
  <c r="P381" i="13" s="1"/>
  <c r="G380" i="13"/>
  <c r="G242" i="13"/>
  <c r="I242" i="13"/>
  <c r="K242" i="13"/>
  <c r="M242" i="13"/>
  <c r="O242" i="13"/>
  <c r="G235" i="13"/>
  <c r="I235" i="13"/>
  <c r="Q235" i="13" s="1"/>
  <c r="K235" i="13"/>
  <c r="M235" i="13"/>
  <c r="O235" i="13"/>
  <c r="G230" i="13"/>
  <c r="I230" i="13"/>
  <c r="K230" i="13"/>
  <c r="M230" i="13"/>
  <c r="O230" i="13"/>
  <c r="G217" i="13"/>
  <c r="I217" i="13"/>
  <c r="K217" i="13"/>
  <c r="K216" i="13" s="1"/>
  <c r="M217" i="13"/>
  <c r="M216" i="13" s="1"/>
  <c r="O217" i="13"/>
  <c r="O216" i="13" s="1"/>
  <c r="Q217" i="13" l="1"/>
  <c r="Q230" i="13"/>
  <c r="Q242" i="13"/>
  <c r="Q381" i="13"/>
  <c r="H380" i="13"/>
  <c r="P380" i="13" s="1"/>
  <c r="I216" i="13"/>
  <c r="Q216" i="13" s="1"/>
  <c r="G216" i="13"/>
  <c r="G322" i="13"/>
  <c r="G313" i="13"/>
  <c r="G292" i="13"/>
  <c r="G289" i="13" s="1"/>
  <c r="G282" i="13"/>
  <c r="G281" i="13"/>
  <c r="G260" i="13" s="1"/>
  <c r="G254" i="13"/>
  <c r="G251" i="13"/>
  <c r="G241" i="13"/>
  <c r="G253" i="13"/>
  <c r="G228" i="13"/>
  <c r="G250" i="13"/>
  <c r="G209" i="13"/>
  <c r="G184" i="13"/>
  <c r="G174" i="13"/>
  <c r="G173" i="13" s="1"/>
  <c r="G248" i="13" s="1"/>
  <c r="Q380" i="13" l="1"/>
  <c r="G252" i="13"/>
  <c r="G249" i="13"/>
  <c r="G256" i="13" s="1"/>
  <c r="I322" i="13" l="1"/>
  <c r="K322" i="13"/>
  <c r="M322" i="13"/>
  <c r="O322" i="13"/>
  <c r="I313" i="13"/>
  <c r="K313" i="13"/>
  <c r="M313" i="13"/>
  <c r="O313" i="13"/>
  <c r="I292" i="13"/>
  <c r="K292" i="13"/>
  <c r="K289" i="13" s="1"/>
  <c r="M292" i="13"/>
  <c r="M289" i="13" s="1"/>
  <c r="O292" i="13"/>
  <c r="O289" i="13" s="1"/>
  <c r="I281" i="13"/>
  <c r="K281" i="13"/>
  <c r="K260" i="13" s="1"/>
  <c r="M281" i="13"/>
  <c r="M260" i="13" s="1"/>
  <c r="O281" i="13"/>
  <c r="O260" i="13" s="1"/>
  <c r="I282" i="13"/>
  <c r="K282" i="13"/>
  <c r="M282" i="13"/>
  <c r="O282" i="13"/>
  <c r="I254" i="13"/>
  <c r="K254" i="13"/>
  <c r="M254" i="13"/>
  <c r="O254" i="13"/>
  <c r="I251" i="13"/>
  <c r="K251" i="13"/>
  <c r="M251" i="13"/>
  <c r="O251" i="13"/>
  <c r="I253" i="13"/>
  <c r="K253" i="13"/>
  <c r="M253" i="13"/>
  <c r="O253" i="13"/>
  <c r="I241" i="13"/>
  <c r="M241" i="13"/>
  <c r="O241" i="13"/>
  <c r="I228" i="13"/>
  <c r="Q228" i="13" s="1"/>
  <c r="K228" i="13"/>
  <c r="M228" i="13"/>
  <c r="O228" i="13"/>
  <c r="Q254" i="13" l="1"/>
  <c r="Q313" i="13"/>
  <c r="Q253" i="13"/>
  <c r="Q292" i="13"/>
  <c r="Q282" i="13"/>
  <c r="Q251" i="13"/>
  <c r="Q281" i="13"/>
  <c r="Q322" i="13"/>
  <c r="I260" i="13"/>
  <c r="Q260" i="13" s="1"/>
  <c r="I289" i="13"/>
  <c r="Q289" i="13" s="1"/>
  <c r="M252" i="13"/>
  <c r="I252" i="13"/>
  <c r="O252" i="13"/>
  <c r="K241" i="13"/>
  <c r="K252" i="13" s="1"/>
  <c r="Q241" i="13" l="1"/>
  <c r="Q252" i="13"/>
  <c r="I250" i="13"/>
  <c r="K250" i="13"/>
  <c r="M250" i="13"/>
  <c r="O250" i="13"/>
  <c r="I209" i="13"/>
  <c r="K209" i="13"/>
  <c r="M209" i="13"/>
  <c r="M249" i="13" s="1"/>
  <c r="O209" i="13"/>
  <c r="I184" i="13"/>
  <c r="Q184" i="13" s="1"/>
  <c r="I174" i="13"/>
  <c r="Q174" i="13" s="1"/>
  <c r="K174" i="13"/>
  <c r="M174" i="13"/>
  <c r="M173" i="13" s="1"/>
  <c r="M248" i="13" s="1"/>
  <c r="O174" i="13"/>
  <c r="Q209" i="13" l="1"/>
  <c r="Q250" i="13"/>
  <c r="O173" i="13"/>
  <c r="O248" i="13" s="1"/>
  <c r="E173" i="13"/>
  <c r="E248" i="13" s="1"/>
  <c r="E256" i="13" s="1"/>
  <c r="M256" i="13"/>
  <c r="K173" i="13"/>
  <c r="I249" i="13"/>
  <c r="I173" i="13"/>
  <c r="I248" i="13" s="1"/>
  <c r="O249" i="13"/>
  <c r="K249" i="13"/>
  <c r="D173" i="13"/>
  <c r="D248" i="13" s="1"/>
  <c r="D256" i="13" s="1"/>
  <c r="Q249" i="13" l="1"/>
  <c r="K248" i="13"/>
  <c r="Q248" i="13" s="1"/>
  <c r="Q173" i="13"/>
  <c r="O256" i="13"/>
  <c r="I256" i="13"/>
  <c r="G95" i="13"/>
  <c r="G81" i="13" s="1"/>
  <c r="I95" i="13"/>
  <c r="Q95" i="13" s="1"/>
  <c r="D18" i="13"/>
  <c r="E18" i="13"/>
  <c r="G19" i="13"/>
  <c r="G18" i="13" s="1"/>
  <c r="I19" i="13"/>
  <c r="Q19" i="13" s="1"/>
  <c r="G156" i="13"/>
  <c r="I156" i="13"/>
  <c r="Q156" i="13" s="1"/>
  <c r="G146" i="13"/>
  <c r="I146" i="13"/>
  <c r="Q146" i="13" s="1"/>
  <c r="G141" i="13"/>
  <c r="I141" i="13"/>
  <c r="Q141" i="13" s="1"/>
  <c r="G131" i="13"/>
  <c r="G130" i="13" s="1"/>
  <c r="I131" i="13"/>
  <c r="Q131" i="13" s="1"/>
  <c r="I129" i="13"/>
  <c r="Q129" i="13" s="1"/>
  <c r="G105" i="13"/>
  <c r="I105" i="13"/>
  <c r="Q105" i="13" s="1"/>
  <c r="G97" i="13"/>
  <c r="I97" i="13"/>
  <c r="Q97" i="13" s="1"/>
  <c r="G73" i="13"/>
  <c r="I73" i="13"/>
  <c r="Q73" i="13" s="1"/>
  <c r="G70" i="13"/>
  <c r="I70" i="13"/>
  <c r="Q70" i="13" s="1"/>
  <c r="G64" i="13"/>
  <c r="G33" i="13" s="1"/>
  <c r="I64" i="13"/>
  <c r="Q64" i="13" s="1"/>
  <c r="K256" i="13" l="1"/>
  <c r="Q256" i="13" s="1"/>
  <c r="I96" i="13"/>
  <c r="Q96" i="13" s="1"/>
  <c r="I33" i="13"/>
  <c r="Q33" i="13" s="1"/>
  <c r="I130" i="13"/>
  <c r="Q130" i="13" s="1"/>
  <c r="I18" i="13"/>
  <c r="Q18" i="13" s="1"/>
  <c r="I81" i="13"/>
  <c r="Q81" i="13" s="1"/>
  <c r="G129" i="13"/>
  <c r="I159" i="13"/>
  <c r="Q159" i="13" s="1"/>
  <c r="G96" i="13"/>
  <c r="G124" i="13" s="1"/>
  <c r="G115" i="13" l="1"/>
  <c r="G166" i="13" s="1"/>
  <c r="G154" i="13"/>
  <c r="I124" i="13"/>
  <c r="Q124" i="13" s="1"/>
  <c r="G159" i="13"/>
  <c r="I154" i="13" l="1"/>
  <c r="I115" i="13"/>
  <c r="G145" i="13"/>
  <c r="G164" i="13" s="1"/>
  <c r="G160" i="13" s="1"/>
  <c r="I166" i="13" l="1"/>
  <c r="Q166" i="13" s="1"/>
  <c r="Q115" i="13"/>
  <c r="I145" i="13"/>
  <c r="Q154" i="13"/>
  <c r="I171" i="13"/>
  <c r="Q171" i="13" s="1"/>
  <c r="G171" i="13"/>
  <c r="I164" i="13" l="1"/>
  <c r="Q145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 s="1"/>
  <c r="E192" i="6"/>
  <c r="F192" i="6"/>
  <c r="C196" i="6"/>
  <c r="G196" i="6" s="1"/>
  <c r="D196" i="6"/>
  <c r="E196" i="6"/>
  <c r="F196" i="6"/>
  <c r="C197" i="6"/>
  <c r="D197" i="6"/>
  <c r="E197" i="6"/>
  <c r="F197" i="6"/>
  <c r="G197" i="6" s="1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 s="1"/>
  <c r="E216" i="6"/>
  <c r="F216" i="6"/>
  <c r="C220" i="6"/>
  <c r="C248" i="6" s="1"/>
  <c r="D220" i="6"/>
  <c r="E220" i="6"/>
  <c r="F220" i="6"/>
  <c r="F249" i="6" s="1"/>
  <c r="C221" i="6"/>
  <c r="D221" i="6"/>
  <c r="E221" i="6"/>
  <c r="F221" i="6"/>
  <c r="C222" i="6"/>
  <c r="D222" i="6"/>
  <c r="G222" i="6" s="1"/>
  <c r="E222" i="6"/>
  <c r="E223" i="6" s="1"/>
  <c r="F222" i="6"/>
  <c r="C224" i="6"/>
  <c r="C251" i="6" s="1"/>
  <c r="C250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C253" i="6" s="1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1" i="6"/>
  <c r="E265" i="6"/>
  <c r="E270" i="6"/>
  <c r="F265" i="6"/>
  <c r="C266" i="6"/>
  <c r="G266" i="6" s="1"/>
  <c r="D266" i="6"/>
  <c r="D270" i="6"/>
  <c r="E266" i="6"/>
  <c r="F266" i="6"/>
  <c r="F270" i="6" s="1"/>
  <c r="C267" i="6"/>
  <c r="D267" i="6"/>
  <c r="E267" i="6"/>
  <c r="E278" i="6"/>
  <c r="F267" i="6"/>
  <c r="F278" i="6" s="1"/>
  <c r="C268" i="6"/>
  <c r="C271" i="6" s="1"/>
  <c r="D268" i="6"/>
  <c r="G268" i="6" s="1"/>
  <c r="E268" i="6"/>
  <c r="F268" i="6"/>
  <c r="F271" i="6"/>
  <c r="C269" i="6"/>
  <c r="D269" i="6"/>
  <c r="G269" i="6" s="1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E250" i="6"/>
  <c r="E249" i="6"/>
  <c r="D249" i="6"/>
  <c r="C276" i="6"/>
  <c r="D239" i="6"/>
  <c r="D215" i="6" s="1"/>
  <c r="G215" i="6" s="1"/>
  <c r="D250" i="6"/>
  <c r="D275" i="6"/>
  <c r="D223" i="6"/>
  <c r="D278" i="6"/>
  <c r="C254" i="6"/>
  <c r="C279" i="6" s="1"/>
  <c r="D251" i="6"/>
  <c r="D252" i="6" s="1"/>
  <c r="I160" i="13" l="1"/>
  <c r="Q160" i="13" s="1"/>
  <c r="Q164" i="13"/>
  <c r="F254" i="6"/>
  <c r="F279" i="6" s="1"/>
  <c r="E236" i="6"/>
  <c r="E259" i="6" s="1"/>
  <c r="D248" i="6"/>
  <c r="E251" i="6"/>
  <c r="E257" i="6" s="1"/>
  <c r="C242" i="6"/>
  <c r="C243" i="6" s="1"/>
  <c r="G275" i="6"/>
  <c r="C277" i="6"/>
  <c r="F239" i="6"/>
  <c r="F215" i="6" s="1"/>
  <c r="F236" i="6"/>
  <c r="F259" i="6" s="1"/>
  <c r="C249" i="6"/>
  <c r="C257" i="6" s="1"/>
  <c r="C252" i="6"/>
  <c r="E248" i="6"/>
  <c r="E277" i="6" s="1"/>
  <c r="E252" i="6"/>
  <c r="G265" i="6"/>
  <c r="G270" i="6" s="1"/>
  <c r="C274" i="6"/>
  <c r="C239" i="6"/>
  <c r="C215" i="6" s="1"/>
  <c r="G220" i="6"/>
  <c r="F253" i="6"/>
  <c r="C223" i="6"/>
  <c r="D253" i="6"/>
  <c r="D255" i="6" s="1"/>
  <c r="E239" i="6"/>
  <c r="E215" i="6" s="1"/>
  <c r="C270" i="6"/>
  <c r="D254" i="6"/>
  <c r="D279" i="6" s="1"/>
  <c r="F248" i="6"/>
  <c r="F277" i="6" s="1"/>
  <c r="E225" i="6"/>
  <c r="E226" i="6" s="1"/>
  <c r="E244" i="6"/>
  <c r="E243" i="6"/>
  <c r="D225" i="6"/>
  <c r="D226" i="6" s="1"/>
  <c r="D243" i="6"/>
  <c r="D244" i="6"/>
  <c r="D277" i="6"/>
  <c r="G248" i="6"/>
  <c r="F225" i="6"/>
  <c r="F243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D256" i="6" l="1"/>
  <c r="D280" i="6" s="1"/>
  <c r="C225" i="6"/>
  <c r="C226" i="6" s="1"/>
  <c r="C244" i="6"/>
  <c r="G271" i="6"/>
  <c r="F244" i="6"/>
  <c r="E255" i="6"/>
  <c r="E256" i="6"/>
  <c r="E280" i="6" s="1"/>
  <c r="F255" i="6"/>
</calcChain>
</file>

<file path=xl/sharedStrings.xml><?xml version="1.0" encoding="utf-8"?>
<sst xmlns="http://schemas.openxmlformats.org/spreadsheetml/2006/main" count="2262" uniqueCount="1175">
  <si>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</si>
  <si>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</si>
  <si>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</si>
  <si>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</si>
  <si>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</si>
  <si>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</si>
  <si>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</si>
  <si>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</si>
  <si>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</si>
  <si>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</si>
  <si>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</si>
  <si>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</si>
  <si>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</si>
  <si>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</si>
  <si>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</si>
  <si>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</si>
  <si>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</si>
  <si>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</si>
  <si>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</si>
  <si>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</si>
  <si>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</si>
  <si>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</si>
  <si>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</si>
  <si>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</si>
  <si>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</si>
  <si>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</si>
  <si>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</si>
  <si>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</si>
  <si>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</si>
  <si>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</si>
  <si>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</si>
  <si>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</si>
  <si>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</si>
  <si>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</si>
  <si>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</si>
  <si>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</si>
  <si>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</si>
  <si>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</si>
  <si>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</si>
  <si>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</si>
  <si>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</si>
  <si>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</si>
  <si>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</si>
  <si>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</si>
  <si>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</si>
  <si>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</si>
  <si>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</si>
  <si>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</si>
  <si>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</si>
  <si>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</si>
  <si>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</si>
  <si>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</si>
  <si>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</si>
  <si>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</si>
  <si>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</si>
  <si>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</si>
  <si>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</si>
  <si>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</si>
  <si>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</si>
  <si>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</si>
  <si>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</si>
  <si>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</si>
  <si>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</si>
  <si>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</si>
  <si>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</si>
  <si>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</si>
  <si>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</si>
  <si>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</si>
  <si>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</si>
  <si>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</si>
  <si>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</si>
  <si>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</si>
  <si>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</si>
  <si>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</si>
  <si>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</si>
  <si>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</si>
  <si>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</si>
  <si>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</si>
  <si>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</si>
  <si>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</si>
  <si>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</si>
  <si>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</si>
  <si>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</si>
  <si>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</si>
  <si>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</si>
  <si>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</si>
  <si>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</si>
  <si>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</si>
  <si>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</si>
  <si>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</si>
  <si>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</si>
  <si>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</si>
  <si>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</si>
  <si>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</si>
  <si>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</si>
  <si>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</si>
  <si>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</si>
  <si>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</si>
  <si>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</si>
  <si>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</si>
  <si>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</si>
  <si>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</si>
  <si>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</si>
  <si>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</si>
  <si>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</si>
  <si>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</si>
  <si>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</si>
  <si>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</si>
  <si>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</si>
  <si>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</si>
  <si>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</si>
  <si>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</si>
  <si>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</si>
  <si>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</si>
  <si>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</si>
  <si>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</si>
  <si>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</si>
  <si>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</si>
  <si>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</si>
  <si>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</si>
  <si>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</si>
  <si>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</si>
  <si>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</si>
  <si>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</si>
  <si>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</si>
  <si>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</si>
  <si>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</si>
  <si>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</si>
  <si>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</si>
  <si>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</si>
  <si>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</si>
  <si>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</si>
  <si>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</si>
  <si>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</si>
  <si>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</si>
  <si>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</si>
  <si>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</si>
  <si>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</si>
  <si>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</si>
  <si>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</si>
  <si>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</si>
  <si>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</si>
  <si>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</si>
  <si>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</si>
  <si>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</si>
  <si>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</si>
  <si>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</si>
  <si>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</si>
  <si>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</si>
  <si>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</si>
  <si>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</si>
  <si>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</si>
  <si>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</si>
  <si>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</si>
  <si>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</si>
  <si>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</si>
  <si>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</si>
  <si>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</si>
  <si>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</si>
  <si>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</si>
  <si>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</si>
  <si>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</si>
  <si>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</si>
  <si>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</si>
  <si>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</si>
  <si>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</si>
  <si>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</si>
  <si>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</si>
  <si>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</si>
  <si>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</si>
  <si>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</si>
  <si>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</si>
  <si>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</si>
  <si>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</si>
  <si>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</si>
  <si>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</si>
  <si>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</si>
  <si>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</si>
  <si>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</si>
  <si>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</si>
  <si>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</si>
  <si>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</si>
  <si>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</si>
  <si>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</si>
  <si>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</si>
  <si>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</si>
  <si>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</si>
  <si>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</si>
  <si>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</si>
  <si>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</si>
  <si>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</si>
  <si>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</si>
  <si>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</si>
  <si>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</si>
  <si>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</si>
  <si>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</si>
  <si>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</si>
  <si>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</si>
  <si>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</si>
  <si>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</si>
  <si>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</si>
  <si>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</si>
  <si>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</si>
  <si>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</si>
  <si>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</si>
  <si>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</si>
  <si>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</si>
  <si>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</si>
  <si>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</si>
  <si>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</si>
  <si>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</si>
  <si>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</si>
  <si>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</si>
  <si>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</si>
  <si>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</si>
  <si>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</si>
  <si>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</si>
  <si>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</si>
  <si>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</si>
  <si>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</si>
  <si>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</si>
  <si>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</si>
  <si>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</si>
  <si>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</si>
  <si>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</si>
  <si>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</si>
  <si>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</si>
  <si>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</si>
  <si>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</si>
  <si>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</si>
  <si>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</si>
  <si>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</si>
  <si>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</si>
  <si>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</si>
  <si>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</si>
  <si>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</si>
  <si>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</si>
  <si>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</si>
  <si>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</si>
  <si>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</si>
  <si>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</si>
  <si>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</si>
  <si>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</si>
  <si>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</si>
  <si>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</si>
  <si>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</si>
  <si>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</si>
  <si>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</si>
  <si>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</si>
  <si>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</si>
  <si>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</si>
  <si>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</si>
  <si>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</si>
  <si>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</si>
  <si>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</si>
  <si>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</si>
  <si>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</si>
  <si>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</si>
  <si>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</si>
  <si>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</si>
  <si>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</si>
  <si>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</si>
  <si>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</si>
  <si>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</si>
  <si>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</si>
  <si>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</si>
  <si>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</si>
  <si>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</si>
  <si>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</si>
  <si>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</si>
  <si>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</si>
  <si>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</si>
  <si>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</si>
  <si>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</si>
  <si>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</si>
  <si>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</si>
  <si>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</si>
  <si>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</si>
  <si>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</si>
  <si>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</si>
  <si>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</si>
  <si>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</si>
  <si>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</si>
  <si>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</si>
  <si>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</si>
  <si>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</si>
  <si>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</si>
  <si>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</si>
  <si>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</si>
  <si>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</si>
  <si>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</si>
  <si>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</si>
  <si>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</si>
  <si>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</si>
  <si>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</si>
  <si>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</si>
  <si>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</si>
  <si>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</si>
  <si>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</si>
  <si>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</si>
  <si>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</si>
  <si>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</si>
  <si>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</si>
  <si>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</si>
  <si>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</si>
  <si>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</si>
  <si>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</si>
  <si>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</si>
  <si>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</si>
  <si>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</si>
  <si>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</si>
  <si>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</si>
  <si>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</si>
  <si>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</si>
  <si>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</si>
  <si>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</si>
  <si>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</si>
  <si>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</si>
  <si>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</si>
  <si>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</si>
  <si>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</si>
  <si>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</si>
  <si>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</si>
  <si>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</si>
  <si>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</si>
  <si>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</si>
  <si>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</si>
  <si>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</si>
  <si>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</si>
  <si>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</si>
  <si>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</si>
  <si>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</si>
  <si>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</si>
  <si>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</si>
  <si>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</si>
  <si>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</si>
  <si>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</si>
  <si>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</si>
  <si>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</si>
  <si>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</si>
  <si>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</si>
  <si>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</si>
  <si>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</si>
  <si>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</si>
  <si>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</si>
  <si>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</si>
  <si>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</si>
  <si>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</si>
  <si>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</si>
  <si>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</si>
  <si>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</si>
  <si>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</si>
  <si>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</si>
  <si>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</si>
  <si>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</si>
  <si>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</si>
  <si>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</si>
  <si>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</si>
  <si>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</si>
  <si>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</si>
  <si>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</si>
  <si>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</si>
  <si>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</si>
  <si>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</si>
  <si>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</si>
  <si>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</si>
  <si>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</si>
  <si>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</si>
  <si>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</si>
  <si>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</si>
  <si>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</si>
  <si>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</si>
  <si>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</si>
  <si>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</si>
  <si>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</si>
  <si>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</si>
  <si>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</si>
  <si>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</si>
  <si>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</si>
  <si>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</si>
  <si>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</si>
  <si>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</si>
  <si>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</si>
  <si>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</si>
  <si>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</si>
  <si>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</si>
  <si>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</si>
  <si>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</si>
  <si>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</si>
  <si>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</si>
  <si>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</si>
  <si>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</si>
  <si>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</si>
  <si>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</si>
  <si>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</si>
  <si>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</si>
  <si>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</si>
  <si>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</si>
  <si>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</si>
  <si>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</si>
  <si>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</si>
  <si>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</si>
  <si>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</si>
  <si>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</si>
  <si>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</si>
  <si>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</si>
  <si>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</si>
  <si>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</si>
  <si>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</si>
  <si>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</si>
  <si>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</si>
  <si>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</si>
  <si>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</si>
  <si>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</si>
  <si>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</si>
  <si>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</si>
  <si>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</si>
  <si>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</si>
  <si>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</si>
  <si>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</si>
  <si>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</si>
  <si>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</si>
  <si>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</si>
  <si>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</si>
  <si>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</si>
  <si>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</si>
  <si>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</si>
  <si>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</si>
  <si>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</si>
  <si>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</si>
  <si>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</si>
  <si>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</si>
  <si>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</si>
  <si>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</si>
  <si>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</si>
  <si>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</si>
  <si>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</si>
  <si>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</si>
  <si>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</si>
  <si>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</si>
  <si>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</si>
  <si>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</si>
  <si>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</si>
  <si>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</si>
  <si>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</si>
  <si>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</si>
  <si>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</si>
  <si>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</si>
  <si>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</si>
  <si>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</si>
  <si>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</si>
  <si>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</si>
  <si>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</si>
  <si>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</si>
  <si>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</si>
  <si>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</si>
  <si>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</si>
  <si>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</si>
  <si>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</si>
  <si>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</si>
  <si>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</si>
  <si>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</si>
  <si>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</si>
  <si>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</si>
  <si>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</si>
  <si>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</si>
  <si>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</si>
  <si>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</si>
  <si>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</si>
  <si>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</si>
  <si>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</si>
  <si>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</si>
  <si>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</si>
  <si>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</si>
  <si>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</si>
  <si>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</si>
  <si>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</si>
  <si>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</si>
  <si>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</si>
  <si>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</si>
  <si>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</si>
  <si>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</si>
  <si>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</si>
  <si>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</si>
  <si>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</si>
  <si>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</si>
  <si>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</si>
  <si>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</si>
  <si>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</si>
  <si>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</si>
  <si>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</si>
  <si>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</si>
  <si>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</si>
  <si>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</si>
  <si>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</si>
  <si>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</si>
  <si>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</si>
  <si>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</si>
  <si>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</si>
  <si>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</si>
  <si>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</si>
  <si>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</si>
  <si>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</si>
  <si>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</si>
  <si>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</si>
  <si>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</si>
  <si>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</si>
  <si>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</si>
  <si>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</si>
  <si>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</si>
  <si>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</si>
  <si>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</si>
  <si>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</si>
  <si>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</si>
  <si>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</si>
  <si>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</si>
  <si>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</si>
  <si>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</si>
  <si>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</si>
  <si>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</si>
  <si>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</si>
  <si>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</si>
  <si>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</si>
  <si>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</si>
  <si>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</si>
  <si>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</si>
  <si>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</si>
  <si>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</si>
  <si>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</si>
  <si>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</si>
  <si>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</si>
  <si>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</si>
  <si>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</si>
  <si>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</si>
  <si>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</si>
  <si>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</si>
  <si>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</si>
  <si>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</si>
  <si>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</si>
  <si>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</si>
  <si>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</si>
  <si>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</si>
  <si>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</si>
  <si>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</si>
  <si>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</si>
  <si>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</si>
  <si>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</si>
  <si>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</si>
  <si>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</si>
  <si>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</si>
  <si>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</si>
  <si>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</si>
  <si>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</si>
  <si>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</si>
  <si>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</si>
  <si>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</si>
  <si>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</si>
  <si>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</si>
  <si>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</si>
  <si>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</si>
  <si>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</si>
  <si>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</si>
  <si>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</si>
  <si>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</si>
  <si>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</si>
  <si>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</si>
  <si>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</si>
  <si>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</si>
  <si>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</si>
  <si>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</si>
  <si>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</si>
  <si>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</si>
  <si>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</si>
  <si>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</si>
  <si>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</si>
  <si>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</si>
  <si>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</si>
  <si>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</si>
  <si>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</si>
  <si>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</si>
  <si>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</si>
  <si>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</si>
  <si>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</si>
  <si>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</si>
  <si>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</si>
  <si>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</si>
  <si>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</si>
  <si>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</si>
  <si>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</si>
  <si>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</si>
  <si>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</si>
  <si>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</si>
  <si>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</si>
  <si>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</si>
  <si>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</si>
  <si>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</si>
  <si>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</si>
  <si>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</si>
  <si>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</si>
  <si>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</si>
  <si>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</si>
  <si>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</si>
  <si>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</si>
  <si>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</si>
  <si>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</si>
  <si>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</si>
  <si>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</si>
  <si>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</si>
  <si>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</si>
  <si>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</si>
  <si>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</si>
  <si>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</si>
  <si>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</si>
  <si>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</si>
  <si>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</si>
  <si>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</si>
  <si>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</si>
  <si>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</si>
  <si>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</si>
  <si>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</si>
  <si>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</si>
  <si>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</si>
  <si>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</si>
  <si>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</si>
  <si>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</si>
  <si>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</si>
  <si>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</si>
  <si>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</si>
  <si>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</si>
  <si>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</si>
  <si>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</si>
  <si>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</si>
  <si>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</si>
  <si>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</si>
  <si>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</si>
  <si>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</si>
  <si>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</si>
  <si>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</si>
  <si>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</si>
  <si>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</si>
  <si>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</si>
  <si>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</si>
  <si>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</si>
  <si>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</si>
  <si>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</si>
  <si>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</si>
  <si>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</si>
  <si>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</si>
  <si>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</si>
  <si>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</si>
  <si>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</si>
  <si>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</si>
  <si>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</si>
  <si>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</si>
  <si>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</si>
  <si>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</si>
  <si>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</si>
  <si>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</si>
  <si>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</si>
  <si>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</si>
  <si>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</si>
  <si>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</si>
  <si>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</si>
  <si>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</si>
  <si>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</si>
  <si>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</si>
  <si>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</si>
  <si>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</si>
  <si>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</si>
  <si>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</si>
  <si>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</si>
  <si>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</si>
  <si>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</si>
  <si>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</si>
  <si>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</si>
  <si>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</si>
  <si>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</si>
  <si>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</si>
  <si>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</si>
  <si>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</si>
  <si>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</si>
  <si>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</si>
  <si>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</si>
  <si>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</si>
  <si>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</si>
  <si>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</si>
  <si>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</si>
  <si>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</si>
  <si>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</si>
  <si>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</si>
  <si>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</si>
  <si>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</si>
  <si>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</si>
  <si>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</si>
  <si>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</si>
  <si>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</si>
  <si>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</si>
  <si>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</si>
  <si>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</si>
  <si>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</si>
  <si>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</si>
  <si>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</si>
  <si>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</si>
  <si>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</si>
  <si>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</si>
  <si>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</si>
  <si>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</si>
  <si>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</si>
  <si>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</si>
  <si>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</si>
  <si>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</si>
  <si>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</si>
  <si>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</si>
  <si>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</si>
  <si>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</si>
  <si>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</si>
  <si>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</si>
  <si>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</si>
  <si>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</si>
  <si>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</si>
  <si>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</si>
  <si>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</si>
  <si>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</si>
  <si>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</si>
  <si>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</si>
  <si>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</si>
  <si>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</si>
  <si>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</si>
  <si>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</si>
  <si>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</si>
  <si>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</si>
  <si>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</si>
  <si>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</si>
  <si>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</si>
  <si>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</si>
  <si>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</si>
  <si>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</si>
  <si>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</si>
  <si>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</si>
  <si>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</si>
  <si>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</si>
  <si>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</si>
  <si>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</si>
  <si>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</si>
  <si>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</si>
  <si>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</si>
  <si>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</si>
  <si>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</si>
  <si>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</si>
  <si>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</si>
  <si>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</si>
  <si>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</si>
  <si>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</si>
  <si>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</si>
  <si>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</si>
  <si>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</si>
  <si>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</si>
  <si>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</si>
  <si>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</si>
  <si>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</si>
  <si>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</si>
  <si>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</si>
  <si>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</si>
  <si>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</si>
  <si>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</si>
  <si>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</si>
  <si>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</si>
  <si>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</si>
  <si>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</si>
  <si>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</si>
  <si>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</si>
  <si>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</si>
  <si>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</si>
  <si>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</si>
  <si>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</si>
  <si>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</si>
  <si>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</si>
  <si>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</si>
  <si>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</si>
  <si>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</si>
  <si>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</si>
  <si>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</si>
  <si>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</si>
  <si>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</si>
  <si>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</si>
  <si>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</si>
  <si>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</si>
  <si>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</si>
  <si>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</si>
  <si>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</si>
  <si>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</si>
  <si>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</si>
  <si>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</si>
  <si>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</si>
  <si>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</si>
  <si>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</si>
  <si>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</si>
  <si>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</si>
  <si>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</si>
  <si>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</si>
  <si>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</si>
  <si>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</si>
  <si>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</si>
  <si>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</si>
  <si>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</si>
  <si>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</si>
  <si>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</si>
  <si>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</si>
  <si>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</si>
  <si>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</si>
  <si>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</si>
  <si>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</si>
  <si>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</si>
  <si>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</si>
  <si>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</si>
  <si>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</si>
  <si>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</si>
  <si>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</si>
  <si>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</si>
  <si>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</si>
  <si>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</si>
  <si>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</si>
  <si>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</si>
  <si>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</si>
  <si>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</si>
  <si>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</si>
  <si>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</si>
  <si>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</si>
  <si>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</si>
  <si>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</si>
  <si>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</si>
  <si>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</si>
  <si>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</si>
  <si>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</si>
  <si>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</si>
  <si>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</si>
  <si>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</si>
  <si>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</si>
  <si>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</si>
  <si>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</si>
  <si>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</si>
  <si>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</si>
  <si>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</si>
  <si>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</si>
  <si>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</si>
  <si>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</si>
  <si>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</si>
  <si>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</si>
  <si>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</si>
  <si>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</si>
  <si>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</si>
  <si>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</si>
  <si>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</si>
  <si>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</si>
  <si>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</si>
  <si>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</si>
  <si>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</si>
  <si>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</si>
  <si>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</si>
  <si>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</si>
  <si>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</si>
  <si>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</si>
  <si>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</si>
  <si>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</si>
  <si>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</si>
  <si>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</si>
  <si>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</si>
  <si>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</si>
  <si>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</si>
  <si>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</si>
  <si>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</si>
  <si>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</si>
  <si>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</si>
  <si>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</si>
  <si>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</si>
  <si>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</si>
  <si>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</si>
  <si>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</si>
  <si>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</si>
  <si>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</si>
  <si>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</si>
  <si>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</si>
  <si>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</si>
  <si>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</si>
  <si>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</si>
  <si>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</si>
  <si>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</si>
  <si>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</si>
  <si>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</si>
  <si>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</si>
  <si>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</si>
  <si>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</si>
  <si>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</si>
  <si>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</si>
  <si>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</si>
  <si>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</si>
  <si>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</si>
  <si>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</si>
  <si>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</si>
  <si>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</si>
  <si>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</si>
  <si>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</si>
  <si>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</si>
  <si>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</si>
  <si>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</si>
  <si>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</si>
  <si>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</si>
  <si>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</si>
  <si>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</si>
  <si>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</si>
  <si>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</si>
  <si>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</si>
  <si>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</si>
  <si>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</si>
  <si>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</si>
  <si>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</si>
  <si>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</si>
  <si>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</si>
  <si>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</si>
  <si>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</si>
  <si>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</si>
  <si>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</si>
  <si>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</si>
  <si>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</si>
  <si>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</si>
  <si>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</si>
  <si>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</si>
  <si>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</si>
  <si>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</si>
  <si>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</si>
  <si>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</si>
  <si>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</si>
  <si>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</si>
  <si>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</si>
  <si>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</si>
  <si>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</si>
  <si>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</si>
  <si>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</si>
  <si>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</si>
  <si>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</si>
  <si>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</si>
  <si>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</si>
  <si>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</si>
  <si>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</si>
  <si>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</si>
  <si>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</si>
  <si>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</si>
  <si>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</si>
  <si>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</si>
  <si>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</si>
  <si>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</si>
  <si>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</si>
  <si>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</si>
  <si>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</si>
  <si>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</si>
  <si>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</si>
  <si>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</si>
  <si>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</si>
  <si>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</si>
  <si>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</si>
  <si>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</si>
  <si>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</si>
  <si>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</si>
  <si>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</si>
  <si>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</si>
  <si>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</si>
  <si>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</si>
  <si>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</si>
  <si>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</si>
  <si>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</si>
  <si>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</si>
  <si>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</si>
  <si>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</si>
  <si>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</si>
  <si>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</si>
  <si>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</si>
  <si>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</si>
  <si>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</si>
  <si>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</si>
  <si>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</si>
  <si>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</si>
  <si>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</si>
  <si>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</si>
  <si>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</si>
  <si>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</si>
  <si>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</si>
  <si>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</si>
  <si>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</si>
  <si>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</si>
  <si>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</si>
  <si>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</si>
  <si>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</si>
  <si>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</si>
  <si>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</si>
  <si>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</si>
  <si>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</si>
  <si>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</si>
  <si>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</si>
  <si>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</si>
  <si>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</si>
  <si>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</si>
  <si>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</si>
  <si>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</si>
  <si>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</si>
  <si>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</si>
  <si>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</si>
  <si>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</si>
  <si>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</si>
  <si>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</si>
  <si>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</si>
  <si>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</si>
  <si>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</si>
  <si>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</si>
  <si>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</si>
  <si>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</si>
  <si>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</si>
  <si>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</si>
  <si>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</si>
  <si>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</si>
  <si>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</si>
  <si>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</si>
  <si>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</si>
  <si>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</si>
  <si>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</si>
  <si>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</si>
  <si>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</si>
  <si>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</si>
  <si>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</si>
  <si>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</si>
  <si>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</si>
  <si>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</si>
  <si>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</si>
  <si>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</si>
  <si>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</si>
  <si>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</si>
  <si>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</si>
  <si>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</si>
  <si>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</si>
  <si>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</si>
  <si>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</si>
  <si>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</si>
  <si>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</si>
  <si>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</si>
  <si>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</si>
  <si>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</si>
  <si>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</si>
  <si>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</si>
  <si>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</si>
  <si>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</si>
  <si>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</si>
  <si>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</si>
  <si>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</si>
  <si>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</si>
  <si>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</si>
  <si>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</si>
  <si>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</si>
  <si>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</si>
  <si>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</si>
  <si>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</si>
  <si>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</si>
  <si>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</si>
  <si>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</si>
  <si>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</si>
  <si>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</si>
  <si>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</si>
  <si>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</si>
  <si>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</si>
  <si>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</si>
  <si>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</si>
  <si>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</si>
  <si>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</si>
  <si>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</si>
  <si>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</si>
  <si>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</si>
  <si>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</si>
  <si>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</si>
  <si>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</si>
  <si>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</si>
  <si>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</si>
  <si>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</si>
  <si>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</si>
  <si>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</si>
  <si>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</si>
  <si>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</si>
  <si>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</si>
  <si>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</si>
  <si>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</si>
  <si>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</si>
  <si>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</si>
  <si>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</si>
  <si>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</si>
  <si>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</si>
  <si>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</si>
  <si>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</si>
  <si>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</si>
  <si>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</si>
  <si>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</si>
  <si>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</si>
  <si>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</si>
  <si>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</si>
  <si>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</si>
  <si>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</si>
  <si>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</si>
  <si>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</si>
  <si>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</si>
  <si>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</si>
  <si>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</si>
  <si>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</si>
  <si>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</si>
  <si>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</si>
  <si>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</si>
  <si>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</si>
  <si>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</si>
  <si>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</si>
  <si>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</si>
  <si>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</si>
  <si>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</si>
  <si>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</si>
  <si>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</si>
  <si>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</si>
  <si>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</si>
  <si>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</si>
  <si>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</si>
  <si>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</si>
  <si>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</si>
  <si>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</si>
  <si>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</si>
  <si>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</si>
  <si>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</si>
  <si>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</si>
  <si>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</si>
  <si>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</si>
  <si>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</si>
  <si>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</si>
  <si>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</si>
  <si>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</si>
  <si>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</si>
  <si>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</si>
  <si>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</si>
  <si>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</si>
  <si>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</si>
  <si>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</si>
  <si>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</si>
  <si>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</si>
  <si>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</si>
  <si>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</si>
  <si>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</si>
  <si>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</si>
  <si>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</si>
  <si>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</si>
  <si>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</si>
  <si>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</si>
  <si>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</si>
  <si>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</si>
  <si>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</si>
  <si>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</si>
  <si>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</si>
  <si>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</si>
  <si>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</si>
  <si>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</si>
  <si>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</si>
  <si>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</si>
  <si>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</si>
  <si>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</si>
  <si>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</si>
  <si>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</si>
  <si>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</si>
  <si>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</si>
  <si>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</si>
  <si>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</si>
  <si>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>Субъект Российской Федерации: Воронежская область</t>
  </si>
  <si>
    <t>4.3</t>
  </si>
  <si>
    <t>Проект инвестиционной программы Акционерное общество "Ульяновскэнерго"</t>
  </si>
  <si>
    <t>Год раскрытия информации: 2026</t>
  </si>
  <si>
    <t>Утвержденные плановые значения показателей приведены в соответствии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</si>
</sst>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00\ _₽_-;\-* #,##0.00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62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3" fontId="28" fillId="0" borderId="19" xfId="43" applyNumberFormat="1" applyFont="1" applyFill="1" applyBorder="1" applyAlignment="1">
      <alignment horizontal="center" vertical="center"/>
    </xf>
    <xf numFmtId="43" fontId="2" fillId="0" borderId="19" xfId="43" applyNumberFormat="1" applyFont="1" applyFill="1" applyBorder="1" applyAlignment="1">
      <alignment horizontal="center" vertical="center" wrapText="1"/>
    </xf>
    <xf numFmtId="43" fontId="1" fillId="0" borderId="19" xfId="43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27" fillId="0" borderId="19" xfId="43" applyNumberFormat="1" applyFont="1" applyFill="1" applyBorder="1" applyAlignment="1">
      <alignment horizontal="center" vertical="center" wrapText="1"/>
    </xf>
    <xf numFmtId="43" fontId="72" fillId="0" borderId="19" xfId="0" applyNumberFormat="1" applyFont="1" applyFill="1" applyBorder="1" applyAlignment="1">
      <alignment horizontal="center" vertical="center"/>
    </xf>
    <xf numFmtId="43" fontId="54" fillId="0" borderId="19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72" fillId="0" borderId="19" xfId="0" applyFont="1" applyFill="1" applyBorder="1" applyAlignment="1">
      <alignment horizontal="center" vertical="center"/>
    </xf>
    <xf numFmtId="43" fontId="54" fillId="0" borderId="19" xfId="0" applyNumberFormat="1" applyFont="1" applyFill="1" applyBorder="1" applyAlignment="1">
      <alignment horizontal="center"/>
    </xf>
    <xf numFmtId="43" fontId="72" fillId="0" borderId="19" xfId="0" applyNumberFormat="1" applyFont="1" applyFill="1" applyBorder="1" applyAlignment="1">
      <alignment horizontal="center"/>
    </xf>
    <xf numFmtId="43" fontId="28" fillId="0" borderId="19" xfId="0" applyNumberFormat="1" applyFont="1" applyFill="1" applyBorder="1" applyAlignment="1">
      <alignment horizontal="center"/>
    </xf>
    <xf numFmtId="43" fontId="28" fillId="0" borderId="19" xfId="43" applyNumberFormat="1" applyFont="1" applyFill="1" applyBorder="1" applyAlignment="1">
      <alignment horizontal="center"/>
    </xf>
    <xf numFmtId="43" fontId="28" fillId="0" borderId="29" xfId="0" applyNumberFormat="1" applyFont="1" applyFill="1" applyBorder="1" applyAlignment="1">
      <alignment horizontal="center"/>
    </xf>
    <xf numFmtId="176" fontId="72" fillId="0" borderId="19" xfId="0" applyNumberFormat="1" applyFont="1" applyFill="1" applyBorder="1" applyAlignment="1">
      <alignment horizontal="center"/>
    </xf>
    <xf numFmtId="176" fontId="54" fillId="0" borderId="19" xfId="0" applyNumberFormat="1" applyFont="1" applyFill="1" applyBorder="1" applyAlignment="1">
      <alignment horizontal="center" vertical="center"/>
    </xf>
    <xf numFmtId="43" fontId="1" fillId="0" borderId="19" xfId="71" applyNumberFormat="1" applyFont="1" applyFill="1" applyBorder="1" applyAlignment="1">
      <alignment horizontal="center" vertical="center"/>
    </xf>
    <xf numFmtId="43" fontId="28" fillId="0" borderId="19" xfId="43" applyNumberFormat="1" applyFont="1" applyFill="1" applyBorder="1" applyAlignment="1">
      <alignment horizontal="center" vertical="center" wrapText="1"/>
    </xf>
    <xf numFmtId="43" fontId="2" fillId="0" borderId="19" xfId="0" applyNumberFormat="1" applyFont="1" applyFill="1" applyBorder="1" applyAlignment="1">
      <alignment horizontal="center" vertical="center"/>
    </xf>
    <xf numFmtId="43" fontId="2" fillId="0" borderId="19" xfId="0" applyNumberFormat="1" applyFont="1" applyFill="1" applyBorder="1" applyAlignment="1">
      <alignment horizontal="center" vertical="center" wrapText="1"/>
    </xf>
    <xf numFmtId="43" fontId="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3" fontId="1" fillId="0" borderId="0" xfId="43" applyNumberFormat="1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43" fontId="28" fillId="0" borderId="30" xfId="43" applyNumberFormat="1" applyFont="1" applyFill="1" applyBorder="1" applyAlignment="1" applyProtection="1">
      <alignment horizontal="center"/>
      <protection locked="0"/>
    </xf>
    <xf numFmtId="43" fontId="54" fillId="0" borderId="30" xfId="0" applyNumberFormat="1" applyFont="1" applyFill="1" applyBorder="1" applyAlignment="1">
      <alignment horizontal="center"/>
    </xf>
    <xf numFmtId="43" fontId="54" fillId="0" borderId="30" xfId="0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3" fillId="32" borderId="28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3" xfId="43" applyFont="1" applyFill="1" applyBorder="1" applyAlignment="1">
      <alignment horizontal="center" vertical="center" wrapText="1"/>
    </xf>
    <xf numFmtId="0" fontId="70" fillId="0" borderId="32" xfId="43" applyFont="1" applyFill="1" applyBorder="1" applyAlignment="1">
      <alignment horizontal="center" vertical="center" wrapText="1"/>
    </xf>
    <xf numFmtId="0" fontId="70" fillId="0" borderId="33" xfId="43" applyFont="1" applyFill="1" applyBorder="1" applyAlignment="1">
      <alignment horizontal="center" vertical="center" wrapText="1"/>
    </xf>
    <xf numFmtId="0" fontId="70" fillId="0" borderId="18" xfId="43" applyFont="1" applyFill="1" applyBorder="1" applyAlignment="1">
      <alignment horizontal="center" vertical="center" wrapText="1"/>
    </xf>
    <xf numFmtId="0" fontId="70" fillId="0" borderId="34" xfId="43" applyFont="1" applyFill="1" applyBorder="1" applyAlignment="1">
      <alignment horizontal="center" vertical="center" wrapText="1"/>
    </xf>
    <xf numFmtId="0" fontId="70" fillId="0" borderId="35" xfId="43" applyFont="1" applyFill="1" applyBorder="1" applyAlignment="1">
      <alignment horizontal="center" vertical="center" wrapText="1"/>
    </xf>
    <xf numFmtId="0" fontId="3" fillId="0" borderId="29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49" fontId="71" fillId="0" borderId="17" xfId="43" applyNumberFormat="1" applyFont="1" applyFill="1" applyBorder="1" applyAlignment="1">
      <alignment horizontal="center" vertical="center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20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CCFF"/>
      <color rgb="FF99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8" t="s">
        <v>233</v>
      </c>
      <c r="B1" s="339"/>
      <c r="C1" s="339"/>
      <c r="D1" s="339"/>
      <c r="E1" s="339"/>
      <c r="F1" s="339"/>
      <c r="G1" s="339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0" t="s">
        <v>318</v>
      </c>
      <c r="B72" s="340"/>
      <c r="C72" s="340"/>
      <c r="D72" s="340"/>
      <c r="E72" s="340"/>
      <c r="F72" s="340"/>
      <c r="G72" s="340"/>
    </row>
    <row r="73" spans="1:8" ht="15" x14ac:dyDescent="0.25">
      <c r="A73" s="340"/>
      <c r="B73" s="340"/>
      <c r="C73" s="340"/>
      <c r="D73" s="340"/>
      <c r="E73" s="340"/>
      <c r="F73" s="340"/>
      <c r="G73" s="340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0" t="s">
        <v>344</v>
      </c>
      <c r="B122" s="340"/>
      <c r="C122" s="340"/>
      <c r="D122" s="340"/>
      <c r="E122" s="340"/>
      <c r="F122" s="340"/>
      <c r="G122" s="340"/>
      <c r="H122" s="110"/>
      <c r="I122" s="110"/>
      <c r="J122" s="110"/>
      <c r="K122" s="110"/>
      <c r="L122" s="110"/>
    </row>
    <row r="123" spans="1:12" x14ac:dyDescent="0.25">
      <c r="A123" s="340"/>
      <c r="B123" s="340"/>
      <c r="C123" s="340"/>
      <c r="D123" s="340"/>
      <c r="E123" s="340"/>
      <c r="F123" s="340"/>
      <c r="G123" s="340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1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1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2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2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2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2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7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7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7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7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7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7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203" priority="13" operator="lessThan">
      <formula>0</formula>
    </cfRule>
    <cfRule type="cellIs" dxfId="202" priority="14" operator="greaterThan">
      <formula>0</formula>
    </cfRule>
  </conditionalFormatting>
  <conditionalFormatting sqref="C223:G223">
    <cfRule type="cellIs" dxfId="201" priority="11" operator="greaterThan">
      <formula>0.25</formula>
    </cfRule>
    <cfRule type="cellIs" dxfId="200" priority="12" operator="lessThan">
      <formula>0.25</formula>
    </cfRule>
  </conditionalFormatting>
  <conditionalFormatting sqref="C259:F259">
    <cfRule type="cellIs" dxfId="199" priority="10" operator="greaterThan">
      <formula>0</formula>
    </cfRule>
  </conditionalFormatting>
  <conditionalFormatting sqref="C279:F280 C276:F277">
    <cfRule type="cellIs" dxfId="198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97" priority="1" operator="lessThan">
      <formula>0</formula>
    </cfRule>
    <cfRule type="cellIs" dxfId="196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63"/>
  <sheetViews>
    <sheetView tabSelected="1" zoomScale="70" zoomScaleNormal="70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K21" sqref="K21"/>
    </sheetView>
  </sheetViews>
  <sheetFormatPr defaultColWidth="10.28515625" defaultRowHeight="15.75" outlineLevelRow="1" x14ac:dyDescent="0.25"/>
  <cols>
    <col min="1" max="1" width="10.140625" style="295" customWidth="1"/>
    <col min="2" max="2" width="85.28515625" style="288" customWidth="1"/>
    <col min="3" max="3" width="15.7109375" style="289" customWidth="1"/>
    <col min="4" max="4" width="15.7109375" style="290" customWidth="1"/>
    <col min="5" max="17" width="15.7109375" style="291" customWidth="1"/>
    <col min="18" max="16384" width="10.28515625" style="291"/>
  </cols>
  <sheetData>
    <row r="1" spans="1:17" ht="15.6" customHeight="1" outlineLevel="1" x14ac:dyDescent="0.25">
      <c r="A1" s="356" t="s">
        <v>1160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</row>
    <row r="2" spans="1:17" ht="15.6" customHeight="1" outlineLevel="1" x14ac:dyDescent="0.25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</row>
    <row r="3" spans="1:17" outlineLevel="1" x14ac:dyDescent="0.25"/>
    <row r="4" spans="1:17" ht="21.75" customHeight="1" outlineLevel="1" x14ac:dyDescent="0.25">
      <c r="A4" s="358" t="s">
        <v>1172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</row>
    <row r="5" spans="1:17" outlineLevel="1" x14ac:dyDescent="0.25">
      <c r="A5" s="359" t="s">
        <v>1140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</row>
    <row r="6" spans="1:17" ht="31.15" customHeight="1" outlineLevel="1" x14ac:dyDescent="0.25">
      <c r="A6" s="358" t="s">
        <v>1170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</row>
    <row r="7" spans="1:17" ht="30" customHeight="1" outlineLevel="1" x14ac:dyDescent="0.25">
      <c r="A7" s="358" t="s">
        <v>1173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</row>
    <row r="8" spans="1:17" ht="18.75" outlineLevel="1" x14ac:dyDescent="0.25">
      <c r="B8" s="297"/>
    </row>
    <row r="9" spans="1:17" ht="24" customHeight="1" outlineLevel="1" x14ac:dyDescent="0.25">
      <c r="A9" s="360" t="s">
        <v>1174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</row>
    <row r="10" spans="1:17" ht="12.6" customHeight="1" outlineLevel="1" x14ac:dyDescent="0.25">
      <c r="A10" s="361" t="s">
        <v>1141</v>
      </c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</row>
    <row r="11" spans="1:17" outlineLevel="1" x14ac:dyDescent="0.25">
      <c r="A11" s="291"/>
      <c r="B11" s="291"/>
      <c r="C11" s="291"/>
      <c r="D11" s="291"/>
    </row>
    <row r="12" spans="1:17" x14ac:dyDescent="0.25">
      <c r="A12" s="291"/>
      <c r="B12" s="291"/>
      <c r="C12" s="291"/>
      <c r="D12" s="291"/>
    </row>
    <row r="13" spans="1:17" ht="18.75" customHeight="1" x14ac:dyDescent="0.25">
      <c r="A13" s="357" t="s">
        <v>1119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</row>
    <row r="14" spans="1:17" ht="78" customHeight="1" x14ac:dyDescent="0.25">
      <c r="A14" s="343" t="s">
        <v>1122</v>
      </c>
      <c r="B14" s="344" t="s">
        <v>1</v>
      </c>
      <c r="C14" s="344" t="s">
        <v>1123</v>
      </c>
      <c r="D14" s="330" t="s">
        <v>1162</v>
      </c>
      <c r="E14" s="328" t="s">
        <v>1163</v>
      </c>
      <c r="F14" s="352" t="s">
        <v>1164</v>
      </c>
      <c r="G14" s="353"/>
      <c r="H14" s="344" t="s">
        <v>1165</v>
      </c>
      <c r="I14" s="344"/>
      <c r="J14" s="344" t="s">
        <v>1166</v>
      </c>
      <c r="K14" s="344"/>
      <c r="L14" s="344" t="s">
        <v>1167</v>
      </c>
      <c r="M14" s="344"/>
      <c r="N14" s="344" t="s">
        <v>1168</v>
      </c>
      <c r="O14" s="344"/>
      <c r="P14" s="344" t="s">
        <v>519</v>
      </c>
      <c r="Q14" s="344"/>
    </row>
    <row r="15" spans="1:17" ht="78" customHeight="1" x14ac:dyDescent="0.25">
      <c r="A15" s="343"/>
      <c r="B15" s="344"/>
      <c r="C15" s="344"/>
      <c r="D15" s="292" t="s">
        <v>191</v>
      </c>
      <c r="E15" s="292" t="s">
        <v>191</v>
      </c>
      <c r="F15" s="292" t="s">
        <v>1169</v>
      </c>
      <c r="G15" s="292" t="s">
        <v>191</v>
      </c>
      <c r="H15" s="292" t="s">
        <v>1169</v>
      </c>
      <c r="I15" s="292" t="s">
        <v>604</v>
      </c>
      <c r="J15" s="292" t="s">
        <v>1169</v>
      </c>
      <c r="K15" s="292" t="s">
        <v>604</v>
      </c>
      <c r="L15" s="292" t="s">
        <v>1169</v>
      </c>
      <c r="M15" s="292" t="s">
        <v>604</v>
      </c>
      <c r="N15" s="292" t="s">
        <v>1169</v>
      </c>
      <c r="O15" s="292" t="s">
        <v>604</v>
      </c>
      <c r="P15" s="292" t="s">
        <v>1169</v>
      </c>
      <c r="Q15" s="292" t="s">
        <v>604</v>
      </c>
    </row>
    <row r="16" spans="1:17" s="304" customFormat="1" x14ac:dyDescent="0.25">
      <c r="A16" s="310">
        <v>1</v>
      </c>
      <c r="B16" s="292">
        <v>2</v>
      </c>
      <c r="C16" s="292">
        <v>3</v>
      </c>
      <c r="D16" s="311" t="s">
        <v>52</v>
      </c>
      <c r="E16" s="329" t="s">
        <v>55</v>
      </c>
      <c r="F16" s="329" t="s">
        <v>1171</v>
      </c>
      <c r="G16" s="329" t="s">
        <v>1079</v>
      </c>
      <c r="H16" s="329" t="s">
        <v>1080</v>
      </c>
      <c r="I16" s="329" t="s">
        <v>1081</v>
      </c>
      <c r="J16" s="329" t="s">
        <v>1082</v>
      </c>
      <c r="K16" s="329" t="s">
        <v>1083</v>
      </c>
      <c r="L16" s="329" t="s">
        <v>1084</v>
      </c>
      <c r="M16" s="329" t="s">
        <v>1085</v>
      </c>
      <c r="N16" s="329" t="s">
        <v>1086</v>
      </c>
      <c r="O16" s="329" t="s">
        <v>1161</v>
      </c>
      <c r="P16" s="310" t="s">
        <v>1087</v>
      </c>
      <c r="Q16" s="292">
        <v>6</v>
      </c>
    </row>
    <row r="17" spans="1:20" s="298" customFormat="1" ht="19.5" thickBot="1" x14ac:dyDescent="0.3">
      <c r="A17" s="354" t="s">
        <v>1133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5"/>
      <c r="Q17" s="355"/>
    </row>
    <row r="18" spans="1:20" s="298" customFormat="1" x14ac:dyDescent="0.25">
      <c r="A18" s="301" t="s">
        <v>16</v>
      </c>
      <c r="B18" s="296" t="s">
        <v>1132</v>
      </c>
      <c r="C18" s="300" t="s">
        <v>748</v>
      </c>
      <c r="D18" s="334">
        <f t="shared" ref="D18:O18" si="0">D19+D23+D24+D25+D26+D27+D28+D29+D32</f>
        <v>4.2380819900000004</v>
      </c>
      <c r="E18" s="334">
        <f t="shared" si="0"/>
        <v>3.392922</v>
      </c>
      <c r="F18" s="334">
        <f t="shared" si="0"/>
        <v>5.1292927499253098</v>
      </c>
      <c r="G18" s="334">
        <f t="shared" si="0"/>
        <v>5.4985399999999993</v>
      </c>
      <c r="H18" s="334">
        <f t="shared" ref="H18" si="1">H19+H23+H24+H25+H26+H27+H28+H29+H32</f>
        <v>5.3908866801715005</v>
      </c>
      <c r="I18" s="334">
        <f t="shared" si="0"/>
        <v>7.2966975516953356</v>
      </c>
      <c r="J18" s="334">
        <f t="shared" ref="J18" si="2">J19+J23+J24+J25+J26+J27+J28+J29+J32</f>
        <v>5.6065221473783611</v>
      </c>
      <c r="K18" s="334">
        <f t="shared" si="0"/>
        <v>7.5885654537631497</v>
      </c>
      <c r="L18" s="334">
        <f t="shared" ref="L18" si="3">L19+L23+L24+L25+L26+L27+L28+L29+L32</f>
        <v>5.8307830332734953</v>
      </c>
      <c r="M18" s="334">
        <f t="shared" si="0"/>
        <v>7.8921080719136762</v>
      </c>
      <c r="N18" s="334">
        <f t="shared" ref="N18" si="4">N19+N23+N24+N25+N26+N27+N28+N29+N32</f>
        <v>6.0640143546044349</v>
      </c>
      <c r="O18" s="334">
        <f t="shared" si="0"/>
        <v>8.2077923947902232</v>
      </c>
      <c r="P18" s="335">
        <f>H18+J18+L18+N18</f>
        <v>22.892206215427791</v>
      </c>
      <c r="Q18" s="336">
        <f>I18+K18+M18+O18</f>
        <v>30.985163472162384</v>
      </c>
      <c r="S18" s="331"/>
      <c r="T18" s="331"/>
    </row>
    <row r="19" spans="1:20" s="298" customFormat="1" x14ac:dyDescent="0.25">
      <c r="A19" s="301" t="s">
        <v>17</v>
      </c>
      <c r="B19" s="282" t="s">
        <v>1007</v>
      </c>
      <c r="C19" s="300" t="s">
        <v>748</v>
      </c>
      <c r="D19" s="319">
        <f t="shared" ref="D19:E19" si="5">D20+D21+D22</f>
        <v>0</v>
      </c>
      <c r="E19" s="319">
        <f t="shared" si="5"/>
        <v>0</v>
      </c>
      <c r="F19" s="319">
        <v>0</v>
      </c>
      <c r="G19" s="319">
        <f t="shared" ref="G19:I19" si="6">G20+G21+G22</f>
        <v>0</v>
      </c>
      <c r="H19" s="319">
        <v>0</v>
      </c>
      <c r="I19" s="319">
        <f t="shared" si="6"/>
        <v>0</v>
      </c>
      <c r="J19" s="319">
        <v>0</v>
      </c>
      <c r="K19" s="319">
        <f t="shared" ref="K19" si="7">K20+K21+K22</f>
        <v>0</v>
      </c>
      <c r="L19" s="319">
        <v>0</v>
      </c>
      <c r="M19" s="319">
        <f t="shared" ref="M19" si="8">M20+M21+M22</f>
        <v>0</v>
      </c>
      <c r="N19" s="319">
        <v>0</v>
      </c>
      <c r="O19" s="319">
        <f t="shared" ref="O19" si="9">O20+O21+O22</f>
        <v>0</v>
      </c>
      <c r="P19" s="316">
        <f t="shared" ref="P19:P49" si="10">H19+J19+L19+N19</f>
        <v>0</v>
      </c>
      <c r="Q19" s="313">
        <f t="shared" ref="Q19:Q49" si="11">I19+K19+M19+O19</f>
        <v>0</v>
      </c>
    </row>
    <row r="20" spans="1:20" s="298" customFormat="1" ht="31.5" x14ac:dyDescent="0.25">
      <c r="A20" s="301" t="s">
        <v>199</v>
      </c>
      <c r="B20" s="283" t="s">
        <v>897</v>
      </c>
      <c r="C20" s="300" t="s">
        <v>748</v>
      </c>
      <c r="D20" s="319">
        <v>0</v>
      </c>
      <c r="E20" s="319">
        <v>0</v>
      </c>
      <c r="F20" s="319">
        <v>0</v>
      </c>
      <c r="G20" s="319">
        <v>0</v>
      </c>
      <c r="H20" s="319">
        <v>0</v>
      </c>
      <c r="I20" s="319">
        <v>0</v>
      </c>
      <c r="J20" s="319">
        <v>0</v>
      </c>
      <c r="K20" s="319">
        <v>0</v>
      </c>
      <c r="L20" s="319">
        <v>0</v>
      </c>
      <c r="M20" s="319">
        <v>0</v>
      </c>
      <c r="N20" s="319">
        <v>0</v>
      </c>
      <c r="O20" s="319">
        <v>0</v>
      </c>
      <c r="P20" s="316">
        <f t="shared" si="10"/>
        <v>0</v>
      </c>
      <c r="Q20" s="313">
        <f t="shared" si="11"/>
        <v>0</v>
      </c>
    </row>
    <row r="21" spans="1:20" s="298" customFormat="1" ht="31.5" x14ac:dyDescent="0.25">
      <c r="A21" s="301" t="s">
        <v>201</v>
      </c>
      <c r="B21" s="283" t="s">
        <v>898</v>
      </c>
      <c r="C21" s="300" t="s">
        <v>748</v>
      </c>
      <c r="D21" s="319">
        <v>0</v>
      </c>
      <c r="E21" s="319">
        <v>0</v>
      </c>
      <c r="F21" s="319">
        <v>0</v>
      </c>
      <c r="G21" s="319">
        <v>0</v>
      </c>
      <c r="H21" s="319">
        <v>0</v>
      </c>
      <c r="I21" s="319">
        <v>0</v>
      </c>
      <c r="J21" s="319">
        <v>0</v>
      </c>
      <c r="K21" s="319">
        <v>0</v>
      </c>
      <c r="L21" s="319">
        <v>0</v>
      </c>
      <c r="M21" s="319">
        <v>0</v>
      </c>
      <c r="N21" s="319">
        <v>0</v>
      </c>
      <c r="O21" s="319">
        <v>0</v>
      </c>
      <c r="P21" s="316">
        <f t="shared" si="10"/>
        <v>0</v>
      </c>
      <c r="Q21" s="313">
        <f t="shared" si="11"/>
        <v>0</v>
      </c>
    </row>
    <row r="22" spans="1:20" s="298" customFormat="1" ht="31.5" x14ac:dyDescent="0.25">
      <c r="A22" s="301" t="s">
        <v>203</v>
      </c>
      <c r="B22" s="283" t="s">
        <v>883</v>
      </c>
      <c r="C22" s="300" t="s">
        <v>748</v>
      </c>
      <c r="D22" s="319">
        <v>0</v>
      </c>
      <c r="E22" s="319">
        <v>0</v>
      </c>
      <c r="F22" s="319">
        <v>0</v>
      </c>
      <c r="G22" s="319">
        <v>0</v>
      </c>
      <c r="H22" s="319">
        <v>0</v>
      </c>
      <c r="I22" s="319">
        <v>0</v>
      </c>
      <c r="J22" s="319">
        <v>0</v>
      </c>
      <c r="K22" s="319">
        <v>0</v>
      </c>
      <c r="L22" s="319">
        <v>0</v>
      </c>
      <c r="M22" s="319">
        <v>0</v>
      </c>
      <c r="N22" s="319">
        <v>0</v>
      </c>
      <c r="O22" s="319">
        <v>0</v>
      </c>
      <c r="P22" s="316">
        <f t="shared" si="10"/>
        <v>0</v>
      </c>
      <c r="Q22" s="313">
        <f t="shared" si="11"/>
        <v>0</v>
      </c>
    </row>
    <row r="23" spans="1:20" s="298" customFormat="1" x14ac:dyDescent="0.25">
      <c r="A23" s="301" t="s">
        <v>18</v>
      </c>
      <c r="B23" s="282" t="s">
        <v>1044</v>
      </c>
      <c r="C23" s="300" t="s">
        <v>748</v>
      </c>
      <c r="D23" s="319">
        <v>0</v>
      </c>
      <c r="E23" s="319">
        <v>0</v>
      </c>
      <c r="F23" s="319">
        <v>0</v>
      </c>
      <c r="G23" s="319">
        <v>0</v>
      </c>
      <c r="H23" s="319">
        <v>0</v>
      </c>
      <c r="I23" s="319">
        <v>0</v>
      </c>
      <c r="J23" s="319">
        <v>0</v>
      </c>
      <c r="K23" s="319">
        <v>0</v>
      </c>
      <c r="L23" s="319">
        <v>0</v>
      </c>
      <c r="M23" s="319">
        <v>0</v>
      </c>
      <c r="N23" s="319">
        <v>0</v>
      </c>
      <c r="O23" s="319">
        <v>0</v>
      </c>
      <c r="P23" s="316">
        <f t="shared" si="10"/>
        <v>0</v>
      </c>
      <c r="Q23" s="313">
        <f t="shared" si="11"/>
        <v>0</v>
      </c>
    </row>
    <row r="24" spans="1:20" s="298" customFormat="1" x14ac:dyDescent="0.25">
      <c r="A24" s="301" t="s">
        <v>21</v>
      </c>
      <c r="B24" s="282" t="s">
        <v>937</v>
      </c>
      <c r="C24" s="300" t="s">
        <v>748</v>
      </c>
      <c r="D24" s="319">
        <v>0</v>
      </c>
      <c r="E24" s="319">
        <v>0</v>
      </c>
      <c r="F24" s="319">
        <v>0</v>
      </c>
      <c r="G24" s="319">
        <v>0</v>
      </c>
      <c r="H24" s="319">
        <v>0</v>
      </c>
      <c r="I24" s="319">
        <v>0</v>
      </c>
      <c r="J24" s="319">
        <v>0</v>
      </c>
      <c r="K24" s="319">
        <v>0</v>
      </c>
      <c r="L24" s="319">
        <v>0</v>
      </c>
      <c r="M24" s="319">
        <v>0</v>
      </c>
      <c r="N24" s="319">
        <v>0</v>
      </c>
      <c r="O24" s="319">
        <v>0</v>
      </c>
      <c r="P24" s="316">
        <f t="shared" si="10"/>
        <v>0</v>
      </c>
      <c r="Q24" s="313">
        <f t="shared" si="11"/>
        <v>0</v>
      </c>
    </row>
    <row r="25" spans="1:20" s="298" customFormat="1" x14ac:dyDescent="0.25">
      <c r="A25" s="301" t="s">
        <v>37</v>
      </c>
      <c r="B25" s="282" t="s">
        <v>1045</v>
      </c>
      <c r="C25" s="300" t="s">
        <v>748</v>
      </c>
      <c r="D25" s="319">
        <v>0</v>
      </c>
      <c r="E25" s="319">
        <v>0</v>
      </c>
      <c r="F25" s="319">
        <v>0</v>
      </c>
      <c r="G25" s="319">
        <v>0</v>
      </c>
      <c r="H25" s="319">
        <v>0</v>
      </c>
      <c r="I25" s="319">
        <v>0</v>
      </c>
      <c r="J25" s="319">
        <v>0</v>
      </c>
      <c r="K25" s="319">
        <v>0</v>
      </c>
      <c r="L25" s="319">
        <v>0</v>
      </c>
      <c r="M25" s="319">
        <v>0</v>
      </c>
      <c r="N25" s="319">
        <v>0</v>
      </c>
      <c r="O25" s="319">
        <v>0</v>
      </c>
      <c r="P25" s="316">
        <f t="shared" si="10"/>
        <v>0</v>
      </c>
      <c r="Q25" s="313">
        <f t="shared" si="11"/>
        <v>0</v>
      </c>
    </row>
    <row r="26" spans="1:20" s="298" customFormat="1" x14ac:dyDescent="0.25">
      <c r="A26" s="301" t="s">
        <v>72</v>
      </c>
      <c r="B26" s="282" t="s">
        <v>938</v>
      </c>
      <c r="C26" s="300" t="s">
        <v>748</v>
      </c>
      <c r="D26" s="319">
        <v>0</v>
      </c>
      <c r="E26" s="319">
        <v>0</v>
      </c>
      <c r="F26" s="319">
        <v>0</v>
      </c>
      <c r="G26" s="319">
        <v>0</v>
      </c>
      <c r="H26" s="319">
        <v>0</v>
      </c>
      <c r="I26" s="319">
        <v>0</v>
      </c>
      <c r="J26" s="319">
        <v>0</v>
      </c>
      <c r="K26" s="319">
        <v>0</v>
      </c>
      <c r="L26" s="319">
        <v>0</v>
      </c>
      <c r="M26" s="319">
        <v>0</v>
      </c>
      <c r="N26" s="319">
        <v>0</v>
      </c>
      <c r="O26" s="319">
        <v>0</v>
      </c>
      <c r="P26" s="316">
        <f t="shared" si="10"/>
        <v>0</v>
      </c>
      <c r="Q26" s="313">
        <f t="shared" si="11"/>
        <v>0</v>
      </c>
    </row>
    <row r="27" spans="1:20" s="298" customFormat="1" x14ac:dyDescent="0.25">
      <c r="A27" s="301" t="s">
        <v>82</v>
      </c>
      <c r="B27" s="282" t="s">
        <v>939</v>
      </c>
      <c r="C27" s="300" t="s">
        <v>748</v>
      </c>
      <c r="D27" s="320">
        <v>4.2380819900000004</v>
      </c>
      <c r="E27" s="317">
        <v>3.392922</v>
      </c>
      <c r="F27" s="317">
        <v>5.1292927499253098</v>
      </c>
      <c r="G27" s="317">
        <v>5.4985399999999993</v>
      </c>
      <c r="H27" s="317">
        <v>5.3908866801715005</v>
      </c>
      <c r="I27" s="317">
        <v>7.2966975516953356</v>
      </c>
      <c r="J27" s="317">
        <v>5.6065221473783611</v>
      </c>
      <c r="K27" s="317">
        <v>7.5885654537631497</v>
      </c>
      <c r="L27" s="317">
        <v>5.8307830332734953</v>
      </c>
      <c r="M27" s="317">
        <v>7.8921080719136762</v>
      </c>
      <c r="N27" s="317">
        <v>6.0640143546044349</v>
      </c>
      <c r="O27" s="317">
        <v>8.2077923947902232</v>
      </c>
      <c r="P27" s="316">
        <f t="shared" si="10"/>
        <v>22.892206215427791</v>
      </c>
      <c r="Q27" s="313">
        <f t="shared" si="11"/>
        <v>30.985163472162384</v>
      </c>
    </row>
    <row r="28" spans="1:20" s="298" customFormat="1" x14ac:dyDescent="0.25">
      <c r="A28" s="301" t="s">
        <v>741</v>
      </c>
      <c r="B28" s="282" t="s">
        <v>1052</v>
      </c>
      <c r="C28" s="300" t="s">
        <v>748</v>
      </c>
      <c r="D28" s="319">
        <v>0</v>
      </c>
      <c r="E28" s="319">
        <v>0</v>
      </c>
      <c r="F28" s="319">
        <v>0</v>
      </c>
      <c r="G28" s="319">
        <v>0</v>
      </c>
      <c r="H28" s="319">
        <v>0</v>
      </c>
      <c r="I28" s="319">
        <v>0</v>
      </c>
      <c r="J28" s="319">
        <v>0</v>
      </c>
      <c r="K28" s="319">
        <v>0</v>
      </c>
      <c r="L28" s="319">
        <v>0</v>
      </c>
      <c r="M28" s="319">
        <v>0</v>
      </c>
      <c r="N28" s="319">
        <v>0</v>
      </c>
      <c r="O28" s="319">
        <v>0</v>
      </c>
      <c r="P28" s="316">
        <f t="shared" si="10"/>
        <v>0</v>
      </c>
      <c r="Q28" s="313">
        <f t="shared" si="11"/>
        <v>0</v>
      </c>
    </row>
    <row r="29" spans="1:20" s="298" customFormat="1" ht="31.5" x14ac:dyDescent="0.25">
      <c r="A29" s="301" t="s">
        <v>742</v>
      </c>
      <c r="B29" s="283" t="s">
        <v>817</v>
      </c>
      <c r="C29" s="300" t="s">
        <v>748</v>
      </c>
      <c r="D29" s="319">
        <v>0</v>
      </c>
      <c r="E29" s="319">
        <v>0</v>
      </c>
      <c r="F29" s="319">
        <v>0</v>
      </c>
      <c r="G29" s="319">
        <v>0</v>
      </c>
      <c r="H29" s="319">
        <v>0</v>
      </c>
      <c r="I29" s="319">
        <v>0</v>
      </c>
      <c r="J29" s="319">
        <v>0</v>
      </c>
      <c r="K29" s="319">
        <v>0</v>
      </c>
      <c r="L29" s="319">
        <v>0</v>
      </c>
      <c r="M29" s="319">
        <v>0</v>
      </c>
      <c r="N29" s="319">
        <v>0</v>
      </c>
      <c r="O29" s="319">
        <v>0</v>
      </c>
      <c r="P29" s="316">
        <f t="shared" si="10"/>
        <v>0</v>
      </c>
      <c r="Q29" s="313">
        <f t="shared" si="11"/>
        <v>0</v>
      </c>
    </row>
    <row r="30" spans="1:20" s="298" customFormat="1" x14ac:dyDescent="0.25">
      <c r="A30" s="301" t="s">
        <v>974</v>
      </c>
      <c r="B30" s="284" t="s">
        <v>643</v>
      </c>
      <c r="C30" s="300" t="s">
        <v>748</v>
      </c>
      <c r="D30" s="319">
        <v>0</v>
      </c>
      <c r="E30" s="319">
        <v>0</v>
      </c>
      <c r="F30" s="319">
        <v>0</v>
      </c>
      <c r="G30" s="319">
        <v>0</v>
      </c>
      <c r="H30" s="319">
        <v>0</v>
      </c>
      <c r="I30" s="319">
        <v>0</v>
      </c>
      <c r="J30" s="319">
        <v>0</v>
      </c>
      <c r="K30" s="319">
        <v>0</v>
      </c>
      <c r="L30" s="319">
        <v>0</v>
      </c>
      <c r="M30" s="319">
        <v>0</v>
      </c>
      <c r="N30" s="319">
        <v>0</v>
      </c>
      <c r="O30" s="319">
        <v>0</v>
      </c>
      <c r="P30" s="316">
        <f t="shared" si="10"/>
        <v>0</v>
      </c>
      <c r="Q30" s="313">
        <f t="shared" si="11"/>
        <v>0</v>
      </c>
    </row>
    <row r="31" spans="1:20" s="298" customFormat="1" x14ac:dyDescent="0.25">
      <c r="A31" s="301" t="s">
        <v>975</v>
      </c>
      <c r="B31" s="284" t="s">
        <v>631</v>
      </c>
      <c r="C31" s="300" t="s">
        <v>748</v>
      </c>
      <c r="D31" s="319">
        <v>0</v>
      </c>
      <c r="E31" s="319">
        <v>0</v>
      </c>
      <c r="F31" s="319">
        <v>0</v>
      </c>
      <c r="G31" s="319">
        <v>0</v>
      </c>
      <c r="H31" s="319">
        <v>0</v>
      </c>
      <c r="I31" s="319">
        <v>0</v>
      </c>
      <c r="J31" s="319">
        <v>0</v>
      </c>
      <c r="K31" s="319">
        <v>0</v>
      </c>
      <c r="L31" s="319">
        <v>0</v>
      </c>
      <c r="M31" s="319">
        <v>0</v>
      </c>
      <c r="N31" s="319">
        <v>0</v>
      </c>
      <c r="O31" s="319">
        <v>0</v>
      </c>
      <c r="P31" s="316">
        <f t="shared" si="10"/>
        <v>0</v>
      </c>
      <c r="Q31" s="313">
        <f t="shared" si="11"/>
        <v>0</v>
      </c>
    </row>
    <row r="32" spans="1:20" s="298" customFormat="1" x14ac:dyDescent="0.25">
      <c r="A32" s="301" t="s">
        <v>743</v>
      </c>
      <c r="B32" s="282" t="s">
        <v>940</v>
      </c>
      <c r="C32" s="300" t="s">
        <v>748</v>
      </c>
      <c r="D32" s="318">
        <v>0</v>
      </c>
      <c r="E32" s="317">
        <v>0</v>
      </c>
      <c r="F32" s="317">
        <v>0</v>
      </c>
      <c r="G32" s="317">
        <v>0</v>
      </c>
      <c r="H32" s="317">
        <v>0</v>
      </c>
      <c r="I32" s="317">
        <v>0</v>
      </c>
      <c r="J32" s="317">
        <v>0</v>
      </c>
      <c r="K32" s="317">
        <v>0</v>
      </c>
      <c r="L32" s="317">
        <v>0</v>
      </c>
      <c r="M32" s="317">
        <v>0</v>
      </c>
      <c r="N32" s="317">
        <v>0</v>
      </c>
      <c r="O32" s="317">
        <v>0</v>
      </c>
      <c r="P32" s="316">
        <f t="shared" si="10"/>
        <v>0</v>
      </c>
      <c r="Q32" s="313">
        <f t="shared" si="11"/>
        <v>0</v>
      </c>
    </row>
    <row r="33" spans="1:20" s="298" customFormat="1" ht="31.5" x14ac:dyDescent="0.25">
      <c r="A33" s="301" t="s">
        <v>19</v>
      </c>
      <c r="B33" s="296" t="s">
        <v>1008</v>
      </c>
      <c r="C33" s="300" t="s">
        <v>748</v>
      </c>
      <c r="D33" s="319">
        <f t="shared" ref="D33:F33" si="12">D47+D48+D57+D63+D64+D70+D73</f>
        <v>4.1713800822272624</v>
      </c>
      <c r="E33" s="319">
        <f t="shared" si="12"/>
        <v>4.7898189830632543</v>
      </c>
      <c r="F33" s="319">
        <f t="shared" si="12"/>
        <v>5.0556433699253098</v>
      </c>
      <c r="G33" s="319">
        <f>G47+G48+G57+G63+G64+G70+G73</f>
        <v>5.4267275943262057</v>
      </c>
      <c r="H33" s="319">
        <f t="shared" ref="H33" si="13">H47+H48+H57+H63+H64+H70+H73</f>
        <v>5.3134811817915004</v>
      </c>
      <c r="I33" s="319">
        <f t="shared" ref="I33:O33" si="14">I47+I48+I57+I63+I64+I70+I73</f>
        <v>7.2213223677163985</v>
      </c>
      <c r="J33" s="319">
        <f t="shared" si="14"/>
        <v>5.5260204290631609</v>
      </c>
      <c r="K33" s="319">
        <f t="shared" si="14"/>
        <v>7.5101752624250544</v>
      </c>
      <c r="L33" s="319">
        <f t="shared" si="14"/>
        <v>5.7470612462256874</v>
      </c>
      <c r="M33" s="319">
        <f t="shared" si="14"/>
        <v>7.8105822729220566</v>
      </c>
      <c r="N33" s="319">
        <f t="shared" si="14"/>
        <v>5.9769436960747147</v>
      </c>
      <c r="O33" s="319">
        <f t="shared" si="14"/>
        <v>8.1230055638389373</v>
      </c>
      <c r="P33" s="316">
        <f t="shared" si="10"/>
        <v>22.563506553155065</v>
      </c>
      <c r="Q33" s="316">
        <f t="shared" si="11"/>
        <v>30.665085466902447</v>
      </c>
      <c r="S33" s="331"/>
      <c r="T33" s="331"/>
    </row>
    <row r="34" spans="1:20" s="298" customFormat="1" x14ac:dyDescent="0.25">
      <c r="A34" s="301" t="s">
        <v>23</v>
      </c>
      <c r="B34" s="282" t="s">
        <v>1007</v>
      </c>
      <c r="C34" s="300" t="s">
        <v>748</v>
      </c>
      <c r="D34" s="319">
        <v>0</v>
      </c>
      <c r="E34" s="319">
        <v>0</v>
      </c>
      <c r="F34" s="319">
        <v>0</v>
      </c>
      <c r="G34" s="319">
        <v>0</v>
      </c>
      <c r="H34" s="319">
        <v>0</v>
      </c>
      <c r="I34" s="319">
        <v>0</v>
      </c>
      <c r="J34" s="319">
        <v>0</v>
      </c>
      <c r="K34" s="319">
        <v>0</v>
      </c>
      <c r="L34" s="319">
        <v>0</v>
      </c>
      <c r="M34" s="319">
        <v>0</v>
      </c>
      <c r="N34" s="319">
        <v>0</v>
      </c>
      <c r="O34" s="319">
        <v>0</v>
      </c>
      <c r="P34" s="316">
        <f t="shared" si="10"/>
        <v>0</v>
      </c>
      <c r="Q34" s="313">
        <f t="shared" si="11"/>
        <v>0</v>
      </c>
    </row>
    <row r="35" spans="1:20" s="298" customFormat="1" ht="31.5" x14ac:dyDescent="0.25">
      <c r="A35" s="301" t="s">
        <v>837</v>
      </c>
      <c r="B35" s="141" t="s">
        <v>897</v>
      </c>
      <c r="C35" s="300" t="s">
        <v>748</v>
      </c>
      <c r="D35" s="319">
        <v>0</v>
      </c>
      <c r="E35" s="319">
        <v>0</v>
      </c>
      <c r="F35" s="319">
        <v>0</v>
      </c>
      <c r="G35" s="319">
        <v>0</v>
      </c>
      <c r="H35" s="319">
        <v>0</v>
      </c>
      <c r="I35" s="319">
        <v>0</v>
      </c>
      <c r="J35" s="319">
        <v>0</v>
      </c>
      <c r="K35" s="319">
        <v>0</v>
      </c>
      <c r="L35" s="319">
        <v>0</v>
      </c>
      <c r="M35" s="319">
        <v>0</v>
      </c>
      <c r="N35" s="319">
        <v>0</v>
      </c>
      <c r="O35" s="319">
        <v>0</v>
      </c>
      <c r="P35" s="316">
        <f t="shared" si="10"/>
        <v>0</v>
      </c>
      <c r="Q35" s="313">
        <f t="shared" si="11"/>
        <v>0</v>
      </c>
    </row>
    <row r="36" spans="1:20" s="298" customFormat="1" ht="31.5" x14ac:dyDescent="0.25">
      <c r="A36" s="301" t="s">
        <v>838</v>
      </c>
      <c r="B36" s="141" t="s">
        <v>898</v>
      </c>
      <c r="C36" s="300" t="s">
        <v>748</v>
      </c>
      <c r="D36" s="319">
        <v>0</v>
      </c>
      <c r="E36" s="319">
        <v>0</v>
      </c>
      <c r="F36" s="319">
        <v>0</v>
      </c>
      <c r="G36" s="319">
        <v>0</v>
      </c>
      <c r="H36" s="319">
        <v>0</v>
      </c>
      <c r="I36" s="319">
        <v>0</v>
      </c>
      <c r="J36" s="319">
        <v>0</v>
      </c>
      <c r="K36" s="319">
        <v>0</v>
      </c>
      <c r="L36" s="319">
        <v>0</v>
      </c>
      <c r="M36" s="319">
        <v>0</v>
      </c>
      <c r="N36" s="319">
        <v>0</v>
      </c>
      <c r="O36" s="319">
        <v>0</v>
      </c>
      <c r="P36" s="316">
        <f t="shared" si="10"/>
        <v>0</v>
      </c>
      <c r="Q36" s="313">
        <f t="shared" si="11"/>
        <v>0</v>
      </c>
    </row>
    <row r="37" spans="1:20" s="298" customFormat="1" ht="31.5" x14ac:dyDescent="0.25">
      <c r="A37" s="301" t="s">
        <v>843</v>
      </c>
      <c r="B37" s="141" t="s">
        <v>883</v>
      </c>
      <c r="C37" s="300" t="s">
        <v>748</v>
      </c>
      <c r="D37" s="319">
        <v>0</v>
      </c>
      <c r="E37" s="319">
        <v>0</v>
      </c>
      <c r="F37" s="319">
        <v>0</v>
      </c>
      <c r="G37" s="319">
        <v>0</v>
      </c>
      <c r="H37" s="319">
        <v>0</v>
      </c>
      <c r="I37" s="319">
        <v>0</v>
      </c>
      <c r="J37" s="319">
        <v>0</v>
      </c>
      <c r="K37" s="319">
        <v>0</v>
      </c>
      <c r="L37" s="319">
        <v>0</v>
      </c>
      <c r="M37" s="319">
        <v>0</v>
      </c>
      <c r="N37" s="319">
        <v>0</v>
      </c>
      <c r="O37" s="319">
        <v>0</v>
      </c>
      <c r="P37" s="316">
        <f t="shared" si="10"/>
        <v>0</v>
      </c>
      <c r="Q37" s="313">
        <f t="shared" si="11"/>
        <v>0</v>
      </c>
    </row>
    <row r="38" spans="1:20" s="298" customFormat="1" x14ac:dyDescent="0.25">
      <c r="A38" s="301" t="s">
        <v>24</v>
      </c>
      <c r="B38" s="282" t="s">
        <v>1044</v>
      </c>
      <c r="C38" s="300" t="s">
        <v>748</v>
      </c>
      <c r="D38" s="319">
        <v>0</v>
      </c>
      <c r="E38" s="319">
        <v>0</v>
      </c>
      <c r="F38" s="319">
        <v>0</v>
      </c>
      <c r="G38" s="319">
        <v>0</v>
      </c>
      <c r="H38" s="319">
        <v>0</v>
      </c>
      <c r="I38" s="319">
        <v>0</v>
      </c>
      <c r="J38" s="319">
        <v>0</v>
      </c>
      <c r="K38" s="319">
        <v>0</v>
      </c>
      <c r="L38" s="319">
        <v>0</v>
      </c>
      <c r="M38" s="319">
        <v>0</v>
      </c>
      <c r="N38" s="319">
        <v>0</v>
      </c>
      <c r="O38" s="319">
        <v>0</v>
      </c>
      <c r="P38" s="316">
        <f t="shared" si="10"/>
        <v>0</v>
      </c>
      <c r="Q38" s="313">
        <f t="shared" si="11"/>
        <v>0</v>
      </c>
    </row>
    <row r="39" spans="1:20" s="298" customFormat="1" x14ac:dyDescent="0.25">
      <c r="A39" s="301" t="s">
        <v>30</v>
      </c>
      <c r="B39" s="282" t="s">
        <v>937</v>
      </c>
      <c r="C39" s="300" t="s">
        <v>748</v>
      </c>
      <c r="D39" s="319">
        <v>0</v>
      </c>
      <c r="E39" s="319">
        <v>0</v>
      </c>
      <c r="F39" s="319">
        <v>0</v>
      </c>
      <c r="G39" s="319">
        <v>0</v>
      </c>
      <c r="H39" s="319">
        <v>0</v>
      </c>
      <c r="I39" s="319">
        <v>0</v>
      </c>
      <c r="J39" s="319">
        <v>0</v>
      </c>
      <c r="K39" s="319">
        <v>0</v>
      </c>
      <c r="L39" s="319">
        <v>0</v>
      </c>
      <c r="M39" s="319">
        <v>0</v>
      </c>
      <c r="N39" s="319">
        <v>0</v>
      </c>
      <c r="O39" s="319">
        <v>0</v>
      </c>
      <c r="P39" s="316">
        <f t="shared" si="10"/>
        <v>0</v>
      </c>
      <c r="Q39" s="313">
        <f t="shared" si="11"/>
        <v>0</v>
      </c>
    </row>
    <row r="40" spans="1:20" s="298" customFormat="1" x14ac:dyDescent="0.25">
      <c r="A40" s="301" t="s">
        <v>38</v>
      </c>
      <c r="B40" s="282" t="s">
        <v>1045</v>
      </c>
      <c r="C40" s="300" t="s">
        <v>748</v>
      </c>
      <c r="D40" s="319">
        <v>0</v>
      </c>
      <c r="E40" s="319">
        <v>0</v>
      </c>
      <c r="F40" s="319">
        <v>0</v>
      </c>
      <c r="G40" s="319">
        <v>0</v>
      </c>
      <c r="H40" s="319">
        <v>0</v>
      </c>
      <c r="I40" s="319">
        <v>0</v>
      </c>
      <c r="J40" s="319">
        <v>0</v>
      </c>
      <c r="K40" s="319">
        <v>0</v>
      </c>
      <c r="L40" s="319">
        <v>0</v>
      </c>
      <c r="M40" s="319">
        <v>0</v>
      </c>
      <c r="N40" s="319">
        <v>0</v>
      </c>
      <c r="O40" s="319">
        <v>0</v>
      </c>
      <c r="P40" s="316">
        <f t="shared" si="10"/>
        <v>0</v>
      </c>
      <c r="Q40" s="313">
        <f t="shared" si="11"/>
        <v>0</v>
      </c>
    </row>
    <row r="41" spans="1:20" s="298" customFormat="1" x14ac:dyDescent="0.25">
      <c r="A41" s="301" t="s">
        <v>39</v>
      </c>
      <c r="B41" s="282" t="s">
        <v>938</v>
      </c>
      <c r="C41" s="300" t="s">
        <v>748</v>
      </c>
      <c r="D41" s="319">
        <v>0</v>
      </c>
      <c r="E41" s="319">
        <v>0</v>
      </c>
      <c r="F41" s="319">
        <v>0</v>
      </c>
      <c r="G41" s="319">
        <v>0</v>
      </c>
      <c r="H41" s="319">
        <v>0</v>
      </c>
      <c r="I41" s="319">
        <v>0</v>
      </c>
      <c r="J41" s="319">
        <v>0</v>
      </c>
      <c r="K41" s="319">
        <v>0</v>
      </c>
      <c r="L41" s="319">
        <v>0</v>
      </c>
      <c r="M41" s="319">
        <v>0</v>
      </c>
      <c r="N41" s="319">
        <v>0</v>
      </c>
      <c r="O41" s="319">
        <v>0</v>
      </c>
      <c r="P41" s="316">
        <f t="shared" si="10"/>
        <v>0</v>
      </c>
      <c r="Q41" s="313">
        <f t="shared" si="11"/>
        <v>0</v>
      </c>
    </row>
    <row r="42" spans="1:20" s="298" customFormat="1" x14ac:dyDescent="0.25">
      <c r="A42" s="301" t="s">
        <v>40</v>
      </c>
      <c r="B42" s="282" t="s">
        <v>939</v>
      </c>
      <c r="C42" s="300" t="s">
        <v>748</v>
      </c>
      <c r="D42" s="317">
        <v>4.1713800822272633</v>
      </c>
      <c r="E42" s="317">
        <v>4.7898189830632543</v>
      </c>
      <c r="F42" s="317">
        <v>5.0556433699253098</v>
      </c>
      <c r="G42" s="317">
        <v>5.4267275943262057</v>
      </c>
      <c r="H42" s="317">
        <v>5.3134811817915004</v>
      </c>
      <c r="I42" s="317">
        <v>7.2213223677163976</v>
      </c>
      <c r="J42" s="317">
        <v>5.5260204290631609</v>
      </c>
      <c r="K42" s="317">
        <v>7.5101752624250535</v>
      </c>
      <c r="L42" s="317">
        <v>5.7470612462256874</v>
      </c>
      <c r="M42" s="317">
        <v>7.8105822729220558</v>
      </c>
      <c r="N42" s="317">
        <v>5.9769436960747147</v>
      </c>
      <c r="O42" s="317">
        <v>8.1230055638389391</v>
      </c>
      <c r="P42" s="316">
        <f t="shared" si="10"/>
        <v>22.563506553155065</v>
      </c>
      <c r="Q42" s="313">
        <f t="shared" si="11"/>
        <v>30.665085466902447</v>
      </c>
    </row>
    <row r="43" spans="1:20" s="298" customFormat="1" x14ac:dyDescent="0.25">
      <c r="A43" s="301" t="s">
        <v>41</v>
      </c>
      <c r="B43" s="282" t="s">
        <v>1052</v>
      </c>
      <c r="C43" s="300" t="s">
        <v>748</v>
      </c>
      <c r="D43" s="319">
        <v>0</v>
      </c>
      <c r="E43" s="319">
        <v>0</v>
      </c>
      <c r="F43" s="319">
        <v>0</v>
      </c>
      <c r="G43" s="319">
        <v>0</v>
      </c>
      <c r="H43" s="319">
        <v>0</v>
      </c>
      <c r="I43" s="319">
        <v>0</v>
      </c>
      <c r="J43" s="319">
        <v>0</v>
      </c>
      <c r="K43" s="319">
        <v>0</v>
      </c>
      <c r="L43" s="319">
        <v>0</v>
      </c>
      <c r="M43" s="319">
        <v>0</v>
      </c>
      <c r="N43" s="319">
        <v>0</v>
      </c>
      <c r="O43" s="319">
        <v>0</v>
      </c>
      <c r="P43" s="316">
        <f t="shared" si="10"/>
        <v>0</v>
      </c>
      <c r="Q43" s="313">
        <f t="shared" si="11"/>
        <v>0</v>
      </c>
    </row>
    <row r="44" spans="1:20" s="298" customFormat="1" ht="31.5" x14ac:dyDescent="0.25">
      <c r="A44" s="301" t="s">
        <v>42</v>
      </c>
      <c r="B44" s="283" t="s">
        <v>817</v>
      </c>
      <c r="C44" s="300" t="s">
        <v>748</v>
      </c>
      <c r="D44" s="319">
        <v>0</v>
      </c>
      <c r="E44" s="319">
        <v>0</v>
      </c>
      <c r="F44" s="319">
        <v>0</v>
      </c>
      <c r="G44" s="319">
        <v>0</v>
      </c>
      <c r="H44" s="319">
        <v>0</v>
      </c>
      <c r="I44" s="319">
        <v>0</v>
      </c>
      <c r="J44" s="319">
        <v>0</v>
      </c>
      <c r="K44" s="319">
        <v>0</v>
      </c>
      <c r="L44" s="319">
        <v>0</v>
      </c>
      <c r="M44" s="319">
        <v>0</v>
      </c>
      <c r="N44" s="319">
        <v>0</v>
      </c>
      <c r="O44" s="319">
        <v>0</v>
      </c>
      <c r="P44" s="316">
        <f t="shared" si="10"/>
        <v>0</v>
      </c>
      <c r="Q44" s="313">
        <f t="shared" si="11"/>
        <v>0</v>
      </c>
    </row>
    <row r="45" spans="1:20" s="298" customFormat="1" x14ac:dyDescent="0.25">
      <c r="A45" s="301" t="s">
        <v>976</v>
      </c>
      <c r="B45" s="141" t="s">
        <v>643</v>
      </c>
      <c r="C45" s="300" t="s">
        <v>748</v>
      </c>
      <c r="D45" s="319">
        <v>0</v>
      </c>
      <c r="E45" s="319">
        <v>0</v>
      </c>
      <c r="F45" s="319">
        <v>0</v>
      </c>
      <c r="G45" s="319">
        <v>0</v>
      </c>
      <c r="H45" s="319">
        <v>0</v>
      </c>
      <c r="I45" s="319">
        <v>0</v>
      </c>
      <c r="J45" s="319">
        <v>0</v>
      </c>
      <c r="K45" s="319">
        <v>0</v>
      </c>
      <c r="L45" s="319">
        <v>0</v>
      </c>
      <c r="M45" s="319">
        <v>0</v>
      </c>
      <c r="N45" s="319">
        <v>0</v>
      </c>
      <c r="O45" s="319">
        <v>0</v>
      </c>
      <c r="P45" s="316">
        <f t="shared" si="10"/>
        <v>0</v>
      </c>
      <c r="Q45" s="313">
        <f t="shared" si="11"/>
        <v>0</v>
      </c>
    </row>
    <row r="46" spans="1:20" s="298" customFormat="1" x14ac:dyDescent="0.25">
      <c r="A46" s="301" t="s">
        <v>977</v>
      </c>
      <c r="B46" s="141" t="s">
        <v>631</v>
      </c>
      <c r="C46" s="300" t="s">
        <v>748</v>
      </c>
      <c r="D46" s="319">
        <v>0</v>
      </c>
      <c r="E46" s="319">
        <v>0</v>
      </c>
      <c r="F46" s="319">
        <v>0</v>
      </c>
      <c r="G46" s="319">
        <v>0</v>
      </c>
      <c r="H46" s="319">
        <v>0</v>
      </c>
      <c r="I46" s="319">
        <v>0</v>
      </c>
      <c r="J46" s="319">
        <v>0</v>
      </c>
      <c r="K46" s="319">
        <v>0</v>
      </c>
      <c r="L46" s="319">
        <v>0</v>
      </c>
      <c r="M46" s="319">
        <v>0</v>
      </c>
      <c r="N46" s="319">
        <v>0</v>
      </c>
      <c r="O46" s="319">
        <v>0</v>
      </c>
      <c r="P46" s="316">
        <f t="shared" si="10"/>
        <v>0</v>
      </c>
      <c r="Q46" s="313">
        <f t="shared" si="11"/>
        <v>0</v>
      </c>
    </row>
    <row r="47" spans="1:20" s="298" customFormat="1" x14ac:dyDescent="0.25">
      <c r="A47" s="301" t="s">
        <v>43</v>
      </c>
      <c r="B47" s="282" t="s">
        <v>940</v>
      </c>
      <c r="C47" s="300" t="s">
        <v>748</v>
      </c>
      <c r="D47" s="317">
        <v>0</v>
      </c>
      <c r="E47" s="317">
        <v>0</v>
      </c>
      <c r="F47" s="317">
        <v>0</v>
      </c>
      <c r="G47" s="317">
        <v>0</v>
      </c>
      <c r="H47" s="317">
        <v>0</v>
      </c>
      <c r="I47" s="317">
        <v>0</v>
      </c>
      <c r="J47" s="317">
        <v>0</v>
      </c>
      <c r="K47" s="317">
        <v>0</v>
      </c>
      <c r="L47" s="317">
        <v>0</v>
      </c>
      <c r="M47" s="317">
        <v>0</v>
      </c>
      <c r="N47" s="317">
        <v>0</v>
      </c>
      <c r="O47" s="317">
        <v>0</v>
      </c>
      <c r="P47" s="316">
        <f t="shared" si="10"/>
        <v>0</v>
      </c>
      <c r="Q47" s="313">
        <f t="shared" si="11"/>
        <v>0</v>
      </c>
    </row>
    <row r="48" spans="1:20" s="298" customFormat="1" x14ac:dyDescent="0.25">
      <c r="A48" s="301" t="s">
        <v>836</v>
      </c>
      <c r="B48" s="285" t="s">
        <v>1009</v>
      </c>
      <c r="C48" s="300" t="s">
        <v>748</v>
      </c>
      <c r="D48" s="319">
        <f t="shared" ref="D48:F48" si="15">D49+D50+D55+D56</f>
        <v>2.7235</v>
      </c>
      <c r="E48" s="319">
        <f t="shared" si="15"/>
        <v>3.1766679999999998</v>
      </c>
      <c r="F48" s="319">
        <f t="shared" si="15"/>
        <v>3.45101709967311</v>
      </c>
      <c r="G48" s="319">
        <f t="shared" ref="G48:J48" si="16">G49+G50+G55+G56</f>
        <v>3.6372500000000003</v>
      </c>
      <c r="H48" s="319">
        <f t="shared" si="16"/>
        <v>3.6270189717564385</v>
      </c>
      <c r="I48" s="319">
        <f t="shared" si="16"/>
        <v>5.1292278057808209</v>
      </c>
      <c r="J48" s="319">
        <f t="shared" si="16"/>
        <v>3.7720997306266963</v>
      </c>
      <c r="K48" s="319">
        <f t="shared" ref="K48:O48" si="17">K49+K50+K55+K56</f>
        <v>5.3343969180120538</v>
      </c>
      <c r="L48" s="319">
        <f t="shared" si="17"/>
        <v>3.9229837198517643</v>
      </c>
      <c r="M48" s="319">
        <f t="shared" si="17"/>
        <v>5.5477727947325359</v>
      </c>
      <c r="N48" s="319">
        <f t="shared" si="17"/>
        <v>4.0799030686458346</v>
      </c>
      <c r="O48" s="319">
        <f t="shared" si="17"/>
        <v>5.7696837065218372</v>
      </c>
      <c r="P48" s="316">
        <f t="shared" si="10"/>
        <v>15.402005490880732</v>
      </c>
      <c r="Q48" s="316">
        <f t="shared" si="11"/>
        <v>21.781081225047252</v>
      </c>
    </row>
    <row r="49" spans="1:17" s="298" customFormat="1" x14ac:dyDescent="0.25">
      <c r="A49" s="301" t="s">
        <v>837</v>
      </c>
      <c r="B49" s="141" t="s">
        <v>928</v>
      </c>
      <c r="C49" s="300" t="s">
        <v>748</v>
      </c>
      <c r="D49" s="319">
        <v>0</v>
      </c>
      <c r="E49" s="319">
        <v>0</v>
      </c>
      <c r="F49" s="319">
        <v>0</v>
      </c>
      <c r="G49" s="319">
        <v>0</v>
      </c>
      <c r="H49" s="319">
        <v>0</v>
      </c>
      <c r="I49" s="319">
        <v>0</v>
      </c>
      <c r="J49" s="319">
        <v>0</v>
      </c>
      <c r="K49" s="319">
        <v>0</v>
      </c>
      <c r="L49" s="319">
        <v>0</v>
      </c>
      <c r="M49" s="319">
        <v>0</v>
      </c>
      <c r="N49" s="319">
        <v>0</v>
      </c>
      <c r="O49" s="319">
        <v>0</v>
      </c>
      <c r="P49" s="316">
        <f t="shared" si="10"/>
        <v>0</v>
      </c>
      <c r="Q49" s="313">
        <f t="shared" si="11"/>
        <v>0</v>
      </c>
    </row>
    <row r="50" spans="1:17" s="298" customFormat="1" x14ac:dyDescent="0.25">
      <c r="A50" s="301" t="s">
        <v>838</v>
      </c>
      <c r="B50" s="284" t="s">
        <v>1089</v>
      </c>
      <c r="C50" s="300" t="s">
        <v>748</v>
      </c>
      <c r="D50" s="319">
        <f t="shared" ref="D50:F50" si="18">D52+D53</f>
        <v>2.7235</v>
      </c>
      <c r="E50" s="319">
        <f t="shared" si="18"/>
        <v>3.1766679999999998</v>
      </c>
      <c r="F50" s="319">
        <f t="shared" si="18"/>
        <v>3.45101709967311</v>
      </c>
      <c r="G50" s="319">
        <f t="shared" ref="G50:J50" si="19">G52+G53</f>
        <v>3.6372500000000003</v>
      </c>
      <c r="H50" s="319">
        <f t="shared" si="19"/>
        <v>3.6270189717564385</v>
      </c>
      <c r="I50" s="319">
        <f t="shared" si="19"/>
        <v>5.1292278057808209</v>
      </c>
      <c r="J50" s="319">
        <f t="shared" si="19"/>
        <v>3.7720997306266963</v>
      </c>
      <c r="K50" s="319">
        <f t="shared" ref="K50:O50" si="20">K52+K53</f>
        <v>5.3343969180120538</v>
      </c>
      <c r="L50" s="319">
        <f t="shared" si="20"/>
        <v>3.9229837198517643</v>
      </c>
      <c r="M50" s="319">
        <f t="shared" si="20"/>
        <v>5.5477727947325359</v>
      </c>
      <c r="N50" s="319">
        <f t="shared" si="20"/>
        <v>4.0799030686458346</v>
      </c>
      <c r="O50" s="319">
        <f t="shared" si="20"/>
        <v>5.7696837065218372</v>
      </c>
      <c r="P50" s="316">
        <f t="shared" ref="P50:P76" si="21">H50+J50+L50+N50</f>
        <v>15.402005490880732</v>
      </c>
      <c r="Q50" s="316">
        <f t="shared" ref="Q50:Q76" si="22">I50+K50+M50+O50</f>
        <v>21.781081225047252</v>
      </c>
    </row>
    <row r="51" spans="1:17" s="298" customFormat="1" x14ac:dyDescent="0.25">
      <c r="A51" s="301" t="s">
        <v>839</v>
      </c>
      <c r="B51" s="286" t="s">
        <v>645</v>
      </c>
      <c r="C51" s="300" t="s">
        <v>748</v>
      </c>
      <c r="D51" s="319">
        <f t="shared" ref="D51:F51" si="23">D52+D53</f>
        <v>2.7235</v>
      </c>
      <c r="E51" s="319">
        <f t="shared" si="23"/>
        <v>3.1766679999999998</v>
      </c>
      <c r="F51" s="319">
        <f t="shared" si="23"/>
        <v>3.45101709967311</v>
      </c>
      <c r="G51" s="319">
        <f t="shared" ref="G51:J51" si="24">G52+G53</f>
        <v>3.6372500000000003</v>
      </c>
      <c r="H51" s="319">
        <f t="shared" si="24"/>
        <v>3.6270189717564385</v>
      </c>
      <c r="I51" s="319">
        <f t="shared" si="24"/>
        <v>5.1292278057808209</v>
      </c>
      <c r="J51" s="319">
        <f t="shared" si="24"/>
        <v>3.7720997306266963</v>
      </c>
      <c r="K51" s="319">
        <f t="shared" ref="K51:O51" si="25">K52+K53</f>
        <v>5.3343969180120538</v>
      </c>
      <c r="L51" s="319">
        <f t="shared" si="25"/>
        <v>3.9229837198517643</v>
      </c>
      <c r="M51" s="319">
        <f t="shared" si="25"/>
        <v>5.5477727947325359</v>
      </c>
      <c r="N51" s="319">
        <f t="shared" si="25"/>
        <v>4.0799030686458346</v>
      </c>
      <c r="O51" s="319">
        <f t="shared" si="25"/>
        <v>5.7696837065218372</v>
      </c>
      <c r="P51" s="316">
        <f t="shared" si="21"/>
        <v>15.402005490880732</v>
      </c>
      <c r="Q51" s="316">
        <f t="shared" si="22"/>
        <v>21.781081225047252</v>
      </c>
    </row>
    <row r="52" spans="1:17" s="298" customFormat="1" ht="31.5" x14ac:dyDescent="0.25">
      <c r="A52" s="301" t="s">
        <v>840</v>
      </c>
      <c r="B52" s="287" t="s">
        <v>520</v>
      </c>
      <c r="C52" s="300" t="s">
        <v>748</v>
      </c>
      <c r="D52" s="319">
        <v>0</v>
      </c>
      <c r="E52" s="319">
        <v>0</v>
      </c>
      <c r="F52" s="319">
        <v>0</v>
      </c>
      <c r="G52" s="319">
        <v>0</v>
      </c>
      <c r="H52" s="319">
        <v>0</v>
      </c>
      <c r="I52" s="319">
        <v>0</v>
      </c>
      <c r="J52" s="319">
        <v>0</v>
      </c>
      <c r="K52" s="319">
        <v>0</v>
      </c>
      <c r="L52" s="319">
        <v>0</v>
      </c>
      <c r="M52" s="319">
        <v>0</v>
      </c>
      <c r="N52" s="319">
        <v>0</v>
      </c>
      <c r="O52" s="319">
        <v>0</v>
      </c>
      <c r="P52" s="316">
        <f t="shared" si="21"/>
        <v>0</v>
      </c>
      <c r="Q52" s="313">
        <f t="shared" si="22"/>
        <v>0</v>
      </c>
    </row>
    <row r="53" spans="1:17" s="298" customFormat="1" x14ac:dyDescent="0.25">
      <c r="A53" s="301" t="s">
        <v>841</v>
      </c>
      <c r="B53" s="287" t="s">
        <v>644</v>
      </c>
      <c r="C53" s="300" t="s">
        <v>748</v>
      </c>
      <c r="D53" s="317">
        <v>2.7235</v>
      </c>
      <c r="E53" s="317">
        <v>3.1766679999999998</v>
      </c>
      <c r="F53" s="317">
        <v>3.45101709967311</v>
      </c>
      <c r="G53" s="317">
        <v>3.6372500000000003</v>
      </c>
      <c r="H53" s="317">
        <v>3.6270189717564385</v>
      </c>
      <c r="I53" s="317">
        <v>5.1292278057808209</v>
      </c>
      <c r="J53" s="317">
        <v>3.7720997306266963</v>
      </c>
      <c r="K53" s="317">
        <v>5.3343969180120538</v>
      </c>
      <c r="L53" s="317">
        <v>3.9229837198517643</v>
      </c>
      <c r="M53" s="317">
        <v>5.5477727947325359</v>
      </c>
      <c r="N53" s="317">
        <v>4.0799030686458346</v>
      </c>
      <c r="O53" s="317">
        <v>5.7696837065218372</v>
      </c>
      <c r="P53" s="316">
        <f t="shared" si="21"/>
        <v>15.402005490880732</v>
      </c>
      <c r="Q53" s="313">
        <f t="shared" si="22"/>
        <v>21.781081225047252</v>
      </c>
    </row>
    <row r="54" spans="1:17" s="298" customFormat="1" x14ac:dyDescent="0.25">
      <c r="A54" s="301" t="s">
        <v>842</v>
      </c>
      <c r="B54" s="286" t="s">
        <v>605</v>
      </c>
      <c r="C54" s="300" t="s">
        <v>748</v>
      </c>
      <c r="D54" s="319">
        <v>0</v>
      </c>
      <c r="E54" s="319">
        <v>0</v>
      </c>
      <c r="F54" s="319">
        <v>0</v>
      </c>
      <c r="G54" s="319">
        <v>0</v>
      </c>
      <c r="H54" s="319">
        <v>0</v>
      </c>
      <c r="I54" s="319">
        <v>0</v>
      </c>
      <c r="J54" s="319">
        <v>0</v>
      </c>
      <c r="K54" s="319">
        <v>0</v>
      </c>
      <c r="L54" s="319">
        <v>0</v>
      </c>
      <c r="M54" s="319">
        <v>0</v>
      </c>
      <c r="N54" s="319">
        <v>0</v>
      </c>
      <c r="O54" s="319">
        <v>0</v>
      </c>
      <c r="P54" s="316">
        <f t="shared" si="21"/>
        <v>0</v>
      </c>
      <c r="Q54" s="313">
        <f t="shared" si="22"/>
        <v>0</v>
      </c>
    </row>
    <row r="55" spans="1:17" s="298" customFormat="1" x14ac:dyDescent="0.25">
      <c r="A55" s="301" t="s">
        <v>843</v>
      </c>
      <c r="B55" s="284" t="s">
        <v>929</v>
      </c>
      <c r="C55" s="300" t="s">
        <v>748</v>
      </c>
      <c r="D55" s="317">
        <v>0</v>
      </c>
      <c r="E55" s="317">
        <v>0</v>
      </c>
      <c r="F55" s="317">
        <v>0</v>
      </c>
      <c r="G55" s="317">
        <v>0</v>
      </c>
      <c r="H55" s="317">
        <v>0</v>
      </c>
      <c r="I55" s="317">
        <v>0</v>
      </c>
      <c r="J55" s="317">
        <v>0</v>
      </c>
      <c r="K55" s="317">
        <v>0</v>
      </c>
      <c r="L55" s="317">
        <v>0</v>
      </c>
      <c r="M55" s="317">
        <v>0</v>
      </c>
      <c r="N55" s="317">
        <v>0</v>
      </c>
      <c r="O55" s="317">
        <v>0</v>
      </c>
      <c r="P55" s="316">
        <f t="shared" si="21"/>
        <v>0</v>
      </c>
      <c r="Q55" s="313">
        <f t="shared" si="22"/>
        <v>0</v>
      </c>
    </row>
    <row r="56" spans="1:17" s="298" customFormat="1" x14ac:dyDescent="0.25">
      <c r="A56" s="301" t="s">
        <v>844</v>
      </c>
      <c r="B56" s="284" t="s">
        <v>930</v>
      </c>
      <c r="C56" s="300" t="s">
        <v>748</v>
      </c>
      <c r="D56" s="319">
        <v>0</v>
      </c>
      <c r="E56" s="319">
        <v>0</v>
      </c>
      <c r="F56" s="319">
        <v>0</v>
      </c>
      <c r="G56" s="319">
        <v>0</v>
      </c>
      <c r="H56" s="319">
        <v>0</v>
      </c>
      <c r="I56" s="319">
        <v>0</v>
      </c>
      <c r="J56" s="319">
        <v>0</v>
      </c>
      <c r="K56" s="319">
        <v>0</v>
      </c>
      <c r="L56" s="319">
        <v>0</v>
      </c>
      <c r="M56" s="319">
        <v>0</v>
      </c>
      <c r="N56" s="319">
        <v>0</v>
      </c>
      <c r="O56" s="319">
        <v>0</v>
      </c>
      <c r="P56" s="316">
        <f t="shared" si="21"/>
        <v>0</v>
      </c>
      <c r="Q56" s="313">
        <f t="shared" si="22"/>
        <v>0</v>
      </c>
    </row>
    <row r="57" spans="1:17" s="298" customFormat="1" x14ac:dyDescent="0.25">
      <c r="A57" s="301" t="s">
        <v>845</v>
      </c>
      <c r="B57" s="285" t="s">
        <v>1010</v>
      </c>
      <c r="C57" s="300" t="s">
        <v>748</v>
      </c>
      <c r="D57" s="319">
        <f t="shared" ref="D57:F57" si="26">D58+D59+D60+D61+D62</f>
        <v>1.4478800822272628</v>
      </c>
      <c r="E57" s="319">
        <f t="shared" si="26"/>
        <v>1.613150983063254</v>
      </c>
      <c r="F57" s="319">
        <f t="shared" si="26"/>
        <v>1.6046262702522001</v>
      </c>
      <c r="G57" s="319">
        <f t="shared" ref="G57:O57" si="27">G58+G59+G60+G61+G62</f>
        <v>1.7894775943262053</v>
      </c>
      <c r="H57" s="319">
        <f t="shared" si="27"/>
        <v>1.6864622100350621</v>
      </c>
      <c r="I57" s="319">
        <f t="shared" si="27"/>
        <v>2.0920945619355771</v>
      </c>
      <c r="J57" s="319">
        <f t="shared" si="27"/>
        <v>1.7539206984364648</v>
      </c>
      <c r="K57" s="319">
        <f t="shared" si="27"/>
        <v>2.1757783444130001</v>
      </c>
      <c r="L57" s="319">
        <f t="shared" si="27"/>
        <v>1.8240775263739235</v>
      </c>
      <c r="M57" s="319">
        <f t="shared" si="27"/>
        <v>2.2628094781895203</v>
      </c>
      <c r="N57" s="319">
        <f t="shared" si="27"/>
        <v>1.8970406274288805</v>
      </c>
      <c r="O57" s="319">
        <f t="shared" si="27"/>
        <v>2.3533218573171011</v>
      </c>
      <c r="P57" s="316">
        <f t="shared" si="21"/>
        <v>7.1615010622743309</v>
      </c>
      <c r="Q57" s="316">
        <f t="shared" si="22"/>
        <v>8.8840042418551981</v>
      </c>
    </row>
    <row r="58" spans="1:17" s="298" customFormat="1" ht="31.5" x14ac:dyDescent="0.25">
      <c r="A58" s="301" t="s">
        <v>846</v>
      </c>
      <c r="B58" s="141" t="s">
        <v>732</v>
      </c>
      <c r="C58" s="300" t="s">
        <v>748</v>
      </c>
      <c r="D58" s="317">
        <v>0</v>
      </c>
      <c r="E58" s="317">
        <v>0</v>
      </c>
      <c r="F58" s="317">
        <v>0</v>
      </c>
      <c r="G58" s="317">
        <v>0</v>
      </c>
      <c r="H58" s="317">
        <v>0</v>
      </c>
      <c r="I58" s="317">
        <v>0</v>
      </c>
      <c r="J58" s="317">
        <v>0</v>
      </c>
      <c r="K58" s="317">
        <v>0</v>
      </c>
      <c r="L58" s="317">
        <v>0</v>
      </c>
      <c r="M58" s="317">
        <v>0</v>
      </c>
      <c r="N58" s="317">
        <v>0</v>
      </c>
      <c r="O58" s="317">
        <v>0</v>
      </c>
      <c r="P58" s="316">
        <f t="shared" si="21"/>
        <v>0</v>
      </c>
      <c r="Q58" s="313">
        <f t="shared" si="22"/>
        <v>0</v>
      </c>
    </row>
    <row r="59" spans="1:17" s="298" customFormat="1" ht="31.5" x14ac:dyDescent="0.25">
      <c r="A59" s="301" t="s">
        <v>847</v>
      </c>
      <c r="B59" s="141" t="s">
        <v>734</v>
      </c>
      <c r="C59" s="300" t="s">
        <v>748</v>
      </c>
      <c r="D59" s="317">
        <v>1.44371753</v>
      </c>
      <c r="E59" s="317">
        <v>1.607834</v>
      </c>
      <c r="F59" s="317">
        <v>1.5986238548679601</v>
      </c>
      <c r="G59" s="317">
        <v>1.78261</v>
      </c>
      <c r="H59" s="317">
        <v>1.680153671466226</v>
      </c>
      <c r="I59" s="317">
        <v>2.084977242398887</v>
      </c>
      <c r="J59" s="317">
        <v>1.7473598183248751</v>
      </c>
      <c r="K59" s="317">
        <v>2.1683763320948426</v>
      </c>
      <c r="L59" s="317">
        <v>1.8172542110578702</v>
      </c>
      <c r="M59" s="317">
        <v>2.2551113853786364</v>
      </c>
      <c r="N59" s="317">
        <v>1.8899443795001851</v>
      </c>
      <c r="O59" s="317">
        <v>2.345315840793782</v>
      </c>
      <c r="P59" s="316">
        <f t="shared" si="21"/>
        <v>7.1347120803491562</v>
      </c>
      <c r="Q59" s="313">
        <f t="shared" si="22"/>
        <v>8.8537808006661489</v>
      </c>
    </row>
    <row r="60" spans="1:17" s="298" customFormat="1" x14ac:dyDescent="0.25">
      <c r="A60" s="301" t="s">
        <v>848</v>
      </c>
      <c r="B60" s="284" t="s">
        <v>1046</v>
      </c>
      <c r="C60" s="300" t="s">
        <v>748</v>
      </c>
      <c r="D60" s="319">
        <v>0</v>
      </c>
      <c r="E60" s="319">
        <v>0</v>
      </c>
      <c r="F60" s="319">
        <v>0</v>
      </c>
      <c r="G60" s="319">
        <v>0</v>
      </c>
      <c r="H60" s="319">
        <v>0</v>
      </c>
      <c r="I60" s="319">
        <v>0</v>
      </c>
      <c r="J60" s="319">
        <v>0</v>
      </c>
      <c r="K60" s="317">
        <v>0</v>
      </c>
      <c r="L60" s="319">
        <v>0</v>
      </c>
      <c r="M60" s="317">
        <v>0</v>
      </c>
      <c r="N60" s="319">
        <v>0</v>
      </c>
      <c r="O60" s="317">
        <v>0</v>
      </c>
      <c r="P60" s="316">
        <f t="shared" si="21"/>
        <v>0</v>
      </c>
      <c r="Q60" s="313">
        <f t="shared" si="22"/>
        <v>0</v>
      </c>
    </row>
    <row r="61" spans="1:17" s="298" customFormat="1" x14ac:dyDescent="0.25">
      <c r="A61" s="301" t="s">
        <v>849</v>
      </c>
      <c r="B61" s="284" t="s">
        <v>1131</v>
      </c>
      <c r="C61" s="300" t="s">
        <v>748</v>
      </c>
      <c r="D61" s="321">
        <v>4.1625522272628005E-3</v>
      </c>
      <c r="E61" s="321">
        <v>5.3169830632540721E-3</v>
      </c>
      <c r="F61" s="317">
        <v>6.0024153842399997E-3</v>
      </c>
      <c r="G61" s="321">
        <v>6.8675943262053859E-3</v>
      </c>
      <c r="H61" s="317">
        <v>6.3085385688362392E-3</v>
      </c>
      <c r="I61" s="317">
        <v>7.1173195366900158E-3</v>
      </c>
      <c r="J61" s="317">
        <v>6.5608801115896887E-3</v>
      </c>
      <c r="K61" s="317">
        <v>7.4020123181576169E-3</v>
      </c>
      <c r="L61" s="317">
        <v>6.8233153160532764E-3</v>
      </c>
      <c r="M61" s="317">
        <v>7.6980928108839218E-3</v>
      </c>
      <c r="N61" s="317">
        <v>7.0962479286954079E-3</v>
      </c>
      <c r="O61" s="317">
        <v>8.0060165233192798E-3</v>
      </c>
      <c r="P61" s="316">
        <f t="shared" si="21"/>
        <v>2.6788981925174614E-2</v>
      </c>
      <c r="Q61" s="313">
        <f t="shared" si="22"/>
        <v>3.0223441189050834E-2</v>
      </c>
    </row>
    <row r="62" spans="1:17" s="298" customFormat="1" x14ac:dyDescent="0.25">
      <c r="A62" s="301" t="s">
        <v>850</v>
      </c>
      <c r="B62" s="284" t="s">
        <v>521</v>
      </c>
      <c r="C62" s="300" t="s">
        <v>748</v>
      </c>
      <c r="D62" s="317">
        <v>0</v>
      </c>
      <c r="E62" s="317">
        <v>0</v>
      </c>
      <c r="F62" s="317">
        <v>0</v>
      </c>
      <c r="G62" s="317">
        <v>0</v>
      </c>
      <c r="H62" s="317">
        <v>0</v>
      </c>
      <c r="I62" s="317">
        <v>0</v>
      </c>
      <c r="J62" s="317">
        <v>0</v>
      </c>
      <c r="K62" s="317">
        <v>0</v>
      </c>
      <c r="L62" s="317">
        <v>0</v>
      </c>
      <c r="M62" s="317">
        <v>0</v>
      </c>
      <c r="N62" s="317">
        <v>0</v>
      </c>
      <c r="O62" s="317">
        <v>0</v>
      </c>
      <c r="P62" s="316">
        <f t="shared" si="21"/>
        <v>0</v>
      </c>
      <c r="Q62" s="313">
        <f t="shared" si="22"/>
        <v>0</v>
      </c>
    </row>
    <row r="63" spans="1:17" s="298" customFormat="1" x14ac:dyDescent="0.25">
      <c r="A63" s="301" t="s">
        <v>851</v>
      </c>
      <c r="B63" s="285" t="s">
        <v>820</v>
      </c>
      <c r="C63" s="300" t="s">
        <v>748</v>
      </c>
      <c r="D63" s="317">
        <v>0</v>
      </c>
      <c r="E63" s="317">
        <v>0</v>
      </c>
      <c r="F63" s="317">
        <v>0</v>
      </c>
      <c r="G63" s="317">
        <v>0</v>
      </c>
      <c r="H63" s="317">
        <v>0</v>
      </c>
      <c r="I63" s="317">
        <v>0</v>
      </c>
      <c r="J63" s="317">
        <v>0</v>
      </c>
      <c r="K63" s="317">
        <v>0</v>
      </c>
      <c r="L63" s="317">
        <v>0</v>
      </c>
      <c r="M63" s="317">
        <v>0</v>
      </c>
      <c r="N63" s="317">
        <v>0</v>
      </c>
      <c r="O63" s="317">
        <v>0</v>
      </c>
      <c r="P63" s="316">
        <f t="shared" si="21"/>
        <v>0</v>
      </c>
      <c r="Q63" s="313">
        <f t="shared" si="22"/>
        <v>0</v>
      </c>
    </row>
    <row r="64" spans="1:17" s="298" customFormat="1" x14ac:dyDescent="0.25">
      <c r="A64" s="301" t="s">
        <v>852</v>
      </c>
      <c r="B64" s="285" t="s">
        <v>1136</v>
      </c>
      <c r="C64" s="300" t="s">
        <v>748</v>
      </c>
      <c r="D64" s="319">
        <f t="shared" ref="D64:E64" si="28">D65+D66+D67+D68+D69</f>
        <v>0</v>
      </c>
      <c r="E64" s="319">
        <f t="shared" si="28"/>
        <v>0</v>
      </c>
      <c r="F64" s="319">
        <v>0</v>
      </c>
      <c r="G64" s="319">
        <f t="shared" ref="G64:I64" si="29">G65+G66+G67+G68+G69</f>
        <v>0</v>
      </c>
      <c r="H64" s="319">
        <v>0</v>
      </c>
      <c r="I64" s="319">
        <f t="shared" si="29"/>
        <v>0</v>
      </c>
      <c r="J64" s="319">
        <v>0</v>
      </c>
      <c r="K64" s="319">
        <f t="shared" ref="K64" si="30">K65+K66+K67+K68+K69</f>
        <v>0</v>
      </c>
      <c r="L64" s="319">
        <v>0</v>
      </c>
      <c r="M64" s="319">
        <f t="shared" ref="M64" si="31">M65+M66+M67+M68+M69</f>
        <v>0</v>
      </c>
      <c r="N64" s="319">
        <v>0</v>
      </c>
      <c r="O64" s="319">
        <f t="shared" ref="O64" si="32">O65+O66+O67+O68+O69</f>
        <v>0</v>
      </c>
      <c r="P64" s="316">
        <f t="shared" si="21"/>
        <v>0</v>
      </c>
      <c r="Q64" s="313">
        <f t="shared" si="22"/>
        <v>0</v>
      </c>
    </row>
    <row r="65" spans="1:17" s="298" customFormat="1" x14ac:dyDescent="0.25">
      <c r="A65" s="301" t="s">
        <v>111</v>
      </c>
      <c r="B65" s="284" t="s">
        <v>1121</v>
      </c>
      <c r="C65" s="300" t="s">
        <v>748</v>
      </c>
      <c r="D65" s="318">
        <v>0</v>
      </c>
      <c r="E65" s="318">
        <v>0</v>
      </c>
      <c r="F65" s="318">
        <v>0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318">
        <v>0</v>
      </c>
      <c r="N65" s="318">
        <v>0</v>
      </c>
      <c r="O65" s="318">
        <v>0</v>
      </c>
      <c r="P65" s="316">
        <f t="shared" si="21"/>
        <v>0</v>
      </c>
      <c r="Q65" s="313">
        <f t="shared" si="22"/>
        <v>0</v>
      </c>
    </row>
    <row r="66" spans="1:17" s="298" customFormat="1" x14ac:dyDescent="0.25">
      <c r="A66" s="301" t="s">
        <v>1090</v>
      </c>
      <c r="B66" s="284" t="s">
        <v>1130</v>
      </c>
      <c r="C66" s="300" t="s">
        <v>748</v>
      </c>
      <c r="D66" s="319">
        <v>0</v>
      </c>
      <c r="E66" s="319">
        <v>0</v>
      </c>
      <c r="F66" s="319">
        <v>0</v>
      </c>
      <c r="G66" s="319">
        <v>0</v>
      </c>
      <c r="H66" s="319">
        <v>0</v>
      </c>
      <c r="I66" s="319">
        <v>0</v>
      </c>
      <c r="J66" s="319">
        <v>0</v>
      </c>
      <c r="K66" s="319">
        <v>0</v>
      </c>
      <c r="L66" s="319">
        <v>0</v>
      </c>
      <c r="M66" s="319">
        <v>0</v>
      </c>
      <c r="N66" s="319">
        <v>0</v>
      </c>
      <c r="O66" s="319">
        <v>0</v>
      </c>
      <c r="P66" s="316">
        <f t="shared" si="21"/>
        <v>0</v>
      </c>
      <c r="Q66" s="313">
        <f t="shared" si="22"/>
        <v>0</v>
      </c>
    </row>
    <row r="67" spans="1:17" s="298" customFormat="1" x14ac:dyDescent="0.25">
      <c r="A67" s="301" t="s">
        <v>1091</v>
      </c>
      <c r="B67" s="284" t="s">
        <v>1124</v>
      </c>
      <c r="C67" s="300" t="s">
        <v>748</v>
      </c>
      <c r="D67" s="319">
        <v>0</v>
      </c>
      <c r="E67" s="319">
        <v>0</v>
      </c>
      <c r="F67" s="319">
        <v>0</v>
      </c>
      <c r="G67" s="319">
        <v>0</v>
      </c>
      <c r="H67" s="319">
        <v>0</v>
      </c>
      <c r="I67" s="319">
        <v>0</v>
      </c>
      <c r="J67" s="319">
        <v>0</v>
      </c>
      <c r="K67" s="319">
        <v>0</v>
      </c>
      <c r="L67" s="319">
        <v>0</v>
      </c>
      <c r="M67" s="319">
        <v>0</v>
      </c>
      <c r="N67" s="319">
        <v>0</v>
      </c>
      <c r="O67" s="319">
        <v>0</v>
      </c>
      <c r="P67" s="316">
        <f t="shared" si="21"/>
        <v>0</v>
      </c>
      <c r="Q67" s="313">
        <f t="shared" si="22"/>
        <v>0</v>
      </c>
    </row>
    <row r="68" spans="1:17" s="298" customFormat="1" x14ac:dyDescent="0.25">
      <c r="A68" s="301" t="s">
        <v>1092</v>
      </c>
      <c r="B68" s="284" t="s">
        <v>1129</v>
      </c>
      <c r="C68" s="300" t="s">
        <v>748</v>
      </c>
      <c r="D68" s="319">
        <v>0</v>
      </c>
      <c r="E68" s="319">
        <v>0</v>
      </c>
      <c r="F68" s="319">
        <v>0</v>
      </c>
      <c r="G68" s="319">
        <v>0</v>
      </c>
      <c r="H68" s="319">
        <v>0</v>
      </c>
      <c r="I68" s="319">
        <v>0</v>
      </c>
      <c r="J68" s="319">
        <v>0</v>
      </c>
      <c r="K68" s="319">
        <v>0</v>
      </c>
      <c r="L68" s="319">
        <v>0</v>
      </c>
      <c r="M68" s="319">
        <v>0</v>
      </c>
      <c r="N68" s="319">
        <v>0</v>
      </c>
      <c r="O68" s="319">
        <v>0</v>
      </c>
      <c r="P68" s="316">
        <f t="shared" si="21"/>
        <v>0</v>
      </c>
      <c r="Q68" s="313">
        <f t="shared" si="22"/>
        <v>0</v>
      </c>
    </row>
    <row r="69" spans="1:17" s="298" customFormat="1" x14ac:dyDescent="0.25">
      <c r="A69" s="301" t="s">
        <v>1093</v>
      </c>
      <c r="B69" s="284" t="s">
        <v>1094</v>
      </c>
      <c r="C69" s="300" t="s">
        <v>748</v>
      </c>
      <c r="D69" s="319">
        <v>0</v>
      </c>
      <c r="E69" s="319">
        <v>0</v>
      </c>
      <c r="F69" s="319">
        <v>0</v>
      </c>
      <c r="G69" s="319">
        <v>0</v>
      </c>
      <c r="H69" s="319">
        <v>0</v>
      </c>
      <c r="I69" s="319">
        <v>0</v>
      </c>
      <c r="J69" s="319">
        <v>0</v>
      </c>
      <c r="K69" s="319">
        <v>0</v>
      </c>
      <c r="L69" s="319">
        <v>0</v>
      </c>
      <c r="M69" s="319">
        <v>0</v>
      </c>
      <c r="N69" s="319">
        <v>0</v>
      </c>
      <c r="O69" s="319">
        <v>0</v>
      </c>
      <c r="P69" s="316">
        <f t="shared" si="21"/>
        <v>0</v>
      </c>
      <c r="Q69" s="313">
        <f t="shared" si="22"/>
        <v>0</v>
      </c>
    </row>
    <row r="70" spans="1:17" s="298" customFormat="1" x14ac:dyDescent="0.25">
      <c r="A70" s="301" t="s">
        <v>853</v>
      </c>
      <c r="B70" s="285" t="s">
        <v>1011</v>
      </c>
      <c r="C70" s="300" t="s">
        <v>748</v>
      </c>
      <c r="D70" s="319">
        <f t="shared" ref="D70:E70" si="33">D71+D72</f>
        <v>0</v>
      </c>
      <c r="E70" s="319">
        <f t="shared" si="33"/>
        <v>0</v>
      </c>
      <c r="F70" s="319">
        <v>0</v>
      </c>
      <c r="G70" s="319">
        <f t="shared" ref="G70:I70" si="34">G71+G72</f>
        <v>0</v>
      </c>
      <c r="H70" s="319">
        <v>0</v>
      </c>
      <c r="I70" s="319">
        <f t="shared" si="34"/>
        <v>0</v>
      </c>
      <c r="J70" s="319">
        <v>0</v>
      </c>
      <c r="K70" s="319">
        <f t="shared" ref="K70" si="35">K71+K72</f>
        <v>0</v>
      </c>
      <c r="L70" s="319">
        <v>0</v>
      </c>
      <c r="M70" s="319">
        <f t="shared" ref="M70" si="36">M71+M72</f>
        <v>0</v>
      </c>
      <c r="N70" s="319">
        <v>0</v>
      </c>
      <c r="O70" s="319">
        <f t="shared" ref="O70" si="37">O71+O72</f>
        <v>0</v>
      </c>
      <c r="P70" s="316">
        <f t="shared" si="21"/>
        <v>0</v>
      </c>
      <c r="Q70" s="313">
        <f t="shared" si="22"/>
        <v>0</v>
      </c>
    </row>
    <row r="71" spans="1:17" s="298" customFormat="1" x14ac:dyDescent="0.25">
      <c r="A71" s="301" t="s">
        <v>113</v>
      </c>
      <c r="B71" s="284" t="s">
        <v>796</v>
      </c>
      <c r="C71" s="300" t="s">
        <v>748</v>
      </c>
      <c r="D71" s="317">
        <v>0</v>
      </c>
      <c r="E71" s="317">
        <v>0</v>
      </c>
      <c r="F71" s="317">
        <v>0</v>
      </c>
      <c r="G71" s="317">
        <v>0</v>
      </c>
      <c r="H71" s="317">
        <v>0</v>
      </c>
      <c r="I71" s="317">
        <v>0</v>
      </c>
      <c r="J71" s="317">
        <v>0</v>
      </c>
      <c r="K71" s="317">
        <v>0</v>
      </c>
      <c r="L71" s="317">
        <v>0</v>
      </c>
      <c r="M71" s="317">
        <v>0</v>
      </c>
      <c r="N71" s="317">
        <v>0</v>
      </c>
      <c r="O71" s="317">
        <v>0</v>
      </c>
      <c r="P71" s="316">
        <f t="shared" si="21"/>
        <v>0</v>
      </c>
      <c r="Q71" s="313">
        <f t="shared" si="22"/>
        <v>0</v>
      </c>
    </row>
    <row r="72" spans="1:17" s="298" customFormat="1" x14ac:dyDescent="0.25">
      <c r="A72" s="301" t="s">
        <v>793</v>
      </c>
      <c r="B72" s="284" t="s">
        <v>64</v>
      </c>
      <c r="C72" s="300" t="s">
        <v>748</v>
      </c>
      <c r="D72" s="317">
        <v>0</v>
      </c>
      <c r="E72" s="317">
        <v>0</v>
      </c>
      <c r="F72" s="317">
        <v>0</v>
      </c>
      <c r="G72" s="317">
        <v>0</v>
      </c>
      <c r="H72" s="317">
        <v>0</v>
      </c>
      <c r="I72" s="317">
        <v>0</v>
      </c>
      <c r="J72" s="317">
        <v>0</v>
      </c>
      <c r="K72" s="317">
        <v>0</v>
      </c>
      <c r="L72" s="317">
        <v>0</v>
      </c>
      <c r="M72" s="317">
        <v>0</v>
      </c>
      <c r="N72" s="317">
        <v>0</v>
      </c>
      <c r="O72" s="317">
        <v>0</v>
      </c>
      <c r="P72" s="316">
        <f t="shared" si="21"/>
        <v>0</v>
      </c>
      <c r="Q72" s="313">
        <f t="shared" si="22"/>
        <v>0</v>
      </c>
    </row>
    <row r="73" spans="1:17" s="298" customFormat="1" x14ac:dyDescent="0.25">
      <c r="A73" s="301" t="s">
        <v>854</v>
      </c>
      <c r="B73" s="285" t="s">
        <v>1012</v>
      </c>
      <c r="C73" s="300" t="s">
        <v>748</v>
      </c>
      <c r="D73" s="319">
        <f t="shared" ref="D73:E73" si="38">D74+D75+D76</f>
        <v>0</v>
      </c>
      <c r="E73" s="319">
        <f t="shared" si="38"/>
        <v>0</v>
      </c>
      <c r="F73" s="319">
        <v>0</v>
      </c>
      <c r="G73" s="319">
        <f t="shared" ref="G73:I73" si="39">G74+G75+G76</f>
        <v>0</v>
      </c>
      <c r="H73" s="319">
        <v>0</v>
      </c>
      <c r="I73" s="319">
        <f t="shared" si="39"/>
        <v>0</v>
      </c>
      <c r="J73" s="319">
        <v>0</v>
      </c>
      <c r="K73" s="319">
        <f t="shared" ref="K73" si="40">K74+K75+K76</f>
        <v>0</v>
      </c>
      <c r="L73" s="319">
        <v>0</v>
      </c>
      <c r="M73" s="319">
        <f t="shared" ref="M73" si="41">M74+M75+M76</f>
        <v>0</v>
      </c>
      <c r="N73" s="319">
        <v>0</v>
      </c>
      <c r="O73" s="319">
        <f t="shared" ref="O73" si="42">O74+O75+O76</f>
        <v>0</v>
      </c>
      <c r="P73" s="316">
        <f t="shared" si="21"/>
        <v>0</v>
      </c>
      <c r="Q73" s="313">
        <f t="shared" si="22"/>
        <v>0</v>
      </c>
    </row>
    <row r="74" spans="1:17" s="298" customFormat="1" x14ac:dyDescent="0.25">
      <c r="A74" s="301" t="s">
        <v>855</v>
      </c>
      <c r="B74" s="284" t="s">
        <v>522</v>
      </c>
      <c r="C74" s="300" t="s">
        <v>748</v>
      </c>
      <c r="D74" s="317">
        <v>0</v>
      </c>
      <c r="E74" s="317">
        <v>0</v>
      </c>
      <c r="F74" s="317">
        <v>0</v>
      </c>
      <c r="G74" s="317">
        <v>0</v>
      </c>
      <c r="H74" s="317">
        <v>0</v>
      </c>
      <c r="I74" s="317">
        <v>0</v>
      </c>
      <c r="J74" s="317">
        <v>0</v>
      </c>
      <c r="K74" s="317">
        <v>0</v>
      </c>
      <c r="L74" s="317">
        <v>0</v>
      </c>
      <c r="M74" s="317">
        <v>0</v>
      </c>
      <c r="N74" s="317">
        <v>0</v>
      </c>
      <c r="O74" s="317">
        <v>0</v>
      </c>
      <c r="P74" s="316">
        <f t="shared" si="21"/>
        <v>0</v>
      </c>
      <c r="Q74" s="313">
        <f t="shared" si="22"/>
        <v>0</v>
      </c>
    </row>
    <row r="75" spans="1:17" s="298" customFormat="1" ht="15.75" customHeight="1" x14ac:dyDescent="0.25">
      <c r="A75" s="301" t="s">
        <v>856</v>
      </c>
      <c r="B75" s="284" t="s">
        <v>523</v>
      </c>
      <c r="C75" s="300" t="s">
        <v>748</v>
      </c>
      <c r="D75" s="317">
        <v>0</v>
      </c>
      <c r="E75" s="317">
        <v>0</v>
      </c>
      <c r="F75" s="317">
        <v>0</v>
      </c>
      <c r="G75" s="317">
        <v>0</v>
      </c>
      <c r="H75" s="317">
        <v>0</v>
      </c>
      <c r="I75" s="317">
        <v>0</v>
      </c>
      <c r="J75" s="317">
        <v>0</v>
      </c>
      <c r="K75" s="317">
        <v>0</v>
      </c>
      <c r="L75" s="317">
        <v>0</v>
      </c>
      <c r="M75" s="317">
        <v>0</v>
      </c>
      <c r="N75" s="317">
        <v>0</v>
      </c>
      <c r="O75" s="317">
        <v>0</v>
      </c>
      <c r="P75" s="316">
        <f t="shared" si="21"/>
        <v>0</v>
      </c>
      <c r="Q75" s="313">
        <f t="shared" si="22"/>
        <v>0</v>
      </c>
    </row>
    <row r="76" spans="1:17" s="298" customFormat="1" x14ac:dyDescent="0.25">
      <c r="A76" s="301" t="s">
        <v>857</v>
      </c>
      <c r="B76" s="284" t="s">
        <v>524</v>
      </c>
      <c r="C76" s="300" t="s">
        <v>748</v>
      </c>
      <c r="D76" s="317">
        <v>0</v>
      </c>
      <c r="E76" s="317">
        <v>0</v>
      </c>
      <c r="F76" s="317">
        <v>0</v>
      </c>
      <c r="G76" s="317">
        <v>0</v>
      </c>
      <c r="H76" s="317">
        <v>0</v>
      </c>
      <c r="I76" s="317">
        <v>0</v>
      </c>
      <c r="J76" s="317">
        <v>0</v>
      </c>
      <c r="K76" s="317">
        <v>0</v>
      </c>
      <c r="L76" s="317">
        <v>0</v>
      </c>
      <c r="M76" s="317">
        <v>0</v>
      </c>
      <c r="N76" s="317">
        <v>0</v>
      </c>
      <c r="O76" s="317">
        <v>0</v>
      </c>
      <c r="P76" s="316">
        <f t="shared" si="21"/>
        <v>0</v>
      </c>
      <c r="Q76" s="313">
        <f t="shared" si="22"/>
        <v>0</v>
      </c>
    </row>
    <row r="77" spans="1:17" s="298" customFormat="1" x14ac:dyDescent="0.25">
      <c r="A77" s="301" t="s">
        <v>858</v>
      </c>
      <c r="B77" s="285" t="s">
        <v>863</v>
      </c>
      <c r="C77" s="300" t="s">
        <v>286</v>
      </c>
      <c r="D77" s="317" t="s">
        <v>590</v>
      </c>
      <c r="E77" s="317" t="s">
        <v>590</v>
      </c>
      <c r="F77" s="317" t="s">
        <v>590</v>
      </c>
      <c r="G77" s="317" t="s">
        <v>590</v>
      </c>
      <c r="H77" s="317" t="s">
        <v>590</v>
      </c>
      <c r="I77" s="317" t="s">
        <v>590</v>
      </c>
      <c r="J77" s="317" t="s">
        <v>590</v>
      </c>
      <c r="K77" s="317" t="s">
        <v>590</v>
      </c>
      <c r="L77" s="316" t="s">
        <v>590</v>
      </c>
      <c r="M77" s="316" t="s">
        <v>590</v>
      </c>
      <c r="N77" s="316" t="s">
        <v>590</v>
      </c>
      <c r="O77" s="316" t="s">
        <v>590</v>
      </c>
      <c r="P77" s="316" t="s">
        <v>590</v>
      </c>
      <c r="Q77" s="316" t="s">
        <v>590</v>
      </c>
    </row>
    <row r="78" spans="1:17" s="298" customFormat="1" x14ac:dyDescent="0.25">
      <c r="A78" s="301" t="s">
        <v>859</v>
      </c>
      <c r="B78" s="284" t="s">
        <v>65</v>
      </c>
      <c r="C78" s="300" t="s">
        <v>748</v>
      </c>
      <c r="D78" s="319">
        <v>0</v>
      </c>
      <c r="E78" s="319">
        <v>0</v>
      </c>
      <c r="F78" s="319">
        <v>0</v>
      </c>
      <c r="G78" s="319">
        <v>0</v>
      </c>
      <c r="H78" s="319">
        <v>0</v>
      </c>
      <c r="I78" s="319">
        <v>0</v>
      </c>
      <c r="J78" s="319">
        <v>0</v>
      </c>
      <c r="K78" s="319">
        <v>0</v>
      </c>
      <c r="L78" s="319">
        <v>0</v>
      </c>
      <c r="M78" s="319">
        <v>0</v>
      </c>
      <c r="N78" s="319">
        <v>0</v>
      </c>
      <c r="O78" s="319">
        <v>0</v>
      </c>
      <c r="P78" s="316">
        <f t="shared" ref="P78:P109" si="43">H78+J78+L78+N78</f>
        <v>0</v>
      </c>
      <c r="Q78" s="313">
        <f t="shared" ref="Q78:Q109" si="44">I78+K78+M78+O78</f>
        <v>0</v>
      </c>
    </row>
    <row r="79" spans="1:17" s="298" customFormat="1" x14ac:dyDescent="0.25">
      <c r="A79" s="301" t="s">
        <v>860</v>
      </c>
      <c r="B79" s="284" t="s">
        <v>66</v>
      </c>
      <c r="C79" s="300" t="s">
        <v>748</v>
      </c>
      <c r="D79" s="317">
        <v>0</v>
      </c>
      <c r="E79" s="317">
        <v>0</v>
      </c>
      <c r="F79" s="317">
        <v>0</v>
      </c>
      <c r="G79" s="317">
        <v>0</v>
      </c>
      <c r="H79" s="317">
        <v>0</v>
      </c>
      <c r="I79" s="317">
        <v>0</v>
      </c>
      <c r="J79" s="317">
        <v>0</v>
      </c>
      <c r="K79" s="317">
        <v>0</v>
      </c>
      <c r="L79" s="317">
        <v>0</v>
      </c>
      <c r="M79" s="317">
        <v>0</v>
      </c>
      <c r="N79" s="317">
        <v>0</v>
      </c>
      <c r="O79" s="317">
        <v>0</v>
      </c>
      <c r="P79" s="316">
        <f t="shared" si="43"/>
        <v>0</v>
      </c>
      <c r="Q79" s="313">
        <f t="shared" si="44"/>
        <v>0</v>
      </c>
    </row>
    <row r="80" spans="1:17" s="298" customFormat="1" x14ac:dyDescent="0.25">
      <c r="A80" s="301" t="s">
        <v>861</v>
      </c>
      <c r="B80" s="284" t="s">
        <v>9</v>
      </c>
      <c r="C80" s="300" t="s">
        <v>748</v>
      </c>
      <c r="D80" s="319">
        <v>0</v>
      </c>
      <c r="E80" s="319">
        <v>0</v>
      </c>
      <c r="F80" s="319">
        <v>0</v>
      </c>
      <c r="G80" s="319">
        <v>0</v>
      </c>
      <c r="H80" s="319">
        <v>0</v>
      </c>
      <c r="I80" s="319">
        <v>0</v>
      </c>
      <c r="J80" s="319">
        <v>0</v>
      </c>
      <c r="K80" s="319">
        <v>0</v>
      </c>
      <c r="L80" s="319">
        <v>0</v>
      </c>
      <c r="M80" s="319">
        <v>0</v>
      </c>
      <c r="N80" s="319">
        <v>0</v>
      </c>
      <c r="O80" s="319">
        <v>0</v>
      </c>
      <c r="P80" s="316">
        <f t="shared" si="43"/>
        <v>0</v>
      </c>
      <c r="Q80" s="313">
        <f t="shared" si="44"/>
        <v>0</v>
      </c>
    </row>
    <row r="81" spans="1:17" s="298" customFormat="1" x14ac:dyDescent="0.25">
      <c r="A81" s="301" t="s">
        <v>26</v>
      </c>
      <c r="B81" s="309" t="s">
        <v>1154</v>
      </c>
      <c r="C81" s="300" t="s">
        <v>748</v>
      </c>
      <c r="D81" s="319">
        <f t="shared" ref="D81:F81" si="45">D90+D95</f>
        <v>6.6701907772737101E-2</v>
      </c>
      <c r="E81" s="319">
        <f t="shared" si="45"/>
        <v>-1.3968969830632543</v>
      </c>
      <c r="F81" s="319">
        <f t="shared" si="45"/>
        <v>7.3649379999999987E-2</v>
      </c>
      <c r="G81" s="319">
        <f t="shared" ref="G81:O81" si="46">G90+G95</f>
        <v>7.1812405673793656E-2</v>
      </c>
      <c r="H81" s="319">
        <f t="shared" si="46"/>
        <v>7.7405498380000104E-2</v>
      </c>
      <c r="I81" s="319">
        <f t="shared" si="46"/>
        <v>7.5375183978938054E-2</v>
      </c>
      <c r="J81" s="319">
        <f t="shared" si="46"/>
        <v>8.0501718315200144E-2</v>
      </c>
      <c r="K81" s="319">
        <f t="shared" si="46"/>
        <v>7.8390191338096216E-2</v>
      </c>
      <c r="L81" s="319">
        <f t="shared" si="46"/>
        <v>8.3721787047807972E-2</v>
      </c>
      <c r="M81" s="319">
        <f t="shared" si="46"/>
        <v>8.1525798991620491E-2</v>
      </c>
      <c r="N81" s="319">
        <f t="shared" si="46"/>
        <v>8.7070658529720291E-2</v>
      </c>
      <c r="O81" s="319">
        <f t="shared" si="46"/>
        <v>8.4786830951284031E-2</v>
      </c>
      <c r="P81" s="316">
        <f t="shared" si="43"/>
        <v>0.32869966227272851</v>
      </c>
      <c r="Q81" s="313">
        <f t="shared" si="44"/>
        <v>0.32007800525993879</v>
      </c>
    </row>
    <row r="82" spans="1:17" s="298" customFormat="1" x14ac:dyDescent="0.25">
      <c r="A82" s="301" t="s">
        <v>45</v>
      </c>
      <c r="B82" s="282" t="s">
        <v>1007</v>
      </c>
      <c r="C82" s="300" t="s">
        <v>748</v>
      </c>
      <c r="D82" s="319">
        <v>0</v>
      </c>
      <c r="E82" s="319">
        <v>0</v>
      </c>
      <c r="F82" s="319">
        <v>0</v>
      </c>
      <c r="G82" s="319">
        <v>0</v>
      </c>
      <c r="H82" s="319">
        <v>0</v>
      </c>
      <c r="I82" s="319">
        <v>0</v>
      </c>
      <c r="J82" s="319">
        <v>0</v>
      </c>
      <c r="K82" s="319">
        <v>0</v>
      </c>
      <c r="L82" s="319">
        <v>0</v>
      </c>
      <c r="M82" s="319">
        <v>0</v>
      </c>
      <c r="N82" s="319">
        <v>0</v>
      </c>
      <c r="O82" s="319">
        <v>0</v>
      </c>
      <c r="P82" s="316">
        <f t="shared" si="43"/>
        <v>0</v>
      </c>
      <c r="Q82" s="313">
        <f t="shared" si="44"/>
        <v>0</v>
      </c>
    </row>
    <row r="83" spans="1:17" s="298" customFormat="1" ht="31.5" x14ac:dyDescent="0.25">
      <c r="A83" s="301" t="s">
        <v>830</v>
      </c>
      <c r="B83" s="141" t="s">
        <v>897</v>
      </c>
      <c r="C83" s="300" t="s">
        <v>748</v>
      </c>
      <c r="D83" s="319">
        <v>0</v>
      </c>
      <c r="E83" s="319">
        <v>0</v>
      </c>
      <c r="F83" s="319">
        <v>0</v>
      </c>
      <c r="G83" s="319">
        <v>0</v>
      </c>
      <c r="H83" s="319">
        <v>0</v>
      </c>
      <c r="I83" s="319">
        <v>0</v>
      </c>
      <c r="J83" s="319">
        <v>0</v>
      </c>
      <c r="K83" s="319">
        <v>0</v>
      </c>
      <c r="L83" s="319">
        <v>0</v>
      </c>
      <c r="M83" s="319">
        <v>0</v>
      </c>
      <c r="N83" s="319">
        <v>0</v>
      </c>
      <c r="O83" s="319">
        <v>0</v>
      </c>
      <c r="P83" s="316">
        <f t="shared" si="43"/>
        <v>0</v>
      </c>
      <c r="Q83" s="313">
        <f t="shared" si="44"/>
        <v>0</v>
      </c>
    </row>
    <row r="84" spans="1:17" s="298" customFormat="1" ht="31.5" x14ac:dyDescent="0.25">
      <c r="A84" s="301" t="s">
        <v>831</v>
      </c>
      <c r="B84" s="141" t="s">
        <v>898</v>
      </c>
      <c r="C84" s="300" t="s">
        <v>748</v>
      </c>
      <c r="D84" s="319">
        <v>0</v>
      </c>
      <c r="E84" s="319">
        <v>0</v>
      </c>
      <c r="F84" s="319">
        <v>0</v>
      </c>
      <c r="G84" s="319">
        <v>0</v>
      </c>
      <c r="H84" s="319">
        <v>0</v>
      </c>
      <c r="I84" s="319">
        <v>0</v>
      </c>
      <c r="J84" s="319">
        <v>0</v>
      </c>
      <c r="K84" s="319">
        <v>0</v>
      </c>
      <c r="L84" s="319">
        <v>0</v>
      </c>
      <c r="M84" s="319">
        <v>0</v>
      </c>
      <c r="N84" s="319">
        <v>0</v>
      </c>
      <c r="O84" s="319">
        <v>0</v>
      </c>
      <c r="P84" s="316">
        <f t="shared" si="43"/>
        <v>0</v>
      </c>
      <c r="Q84" s="313">
        <f t="shared" si="44"/>
        <v>0</v>
      </c>
    </row>
    <row r="85" spans="1:17" s="298" customFormat="1" ht="31.5" x14ac:dyDescent="0.25">
      <c r="A85" s="301" t="s">
        <v>832</v>
      </c>
      <c r="B85" s="141" t="s">
        <v>883</v>
      </c>
      <c r="C85" s="300" t="s">
        <v>748</v>
      </c>
      <c r="D85" s="319">
        <v>0</v>
      </c>
      <c r="E85" s="319">
        <v>0</v>
      </c>
      <c r="F85" s="319">
        <v>0</v>
      </c>
      <c r="G85" s="319">
        <v>0</v>
      </c>
      <c r="H85" s="319">
        <v>0</v>
      </c>
      <c r="I85" s="319">
        <v>0</v>
      </c>
      <c r="J85" s="319">
        <v>0</v>
      </c>
      <c r="K85" s="319">
        <v>0</v>
      </c>
      <c r="L85" s="319">
        <v>0</v>
      </c>
      <c r="M85" s="319">
        <v>0</v>
      </c>
      <c r="N85" s="319">
        <v>0</v>
      </c>
      <c r="O85" s="319">
        <v>0</v>
      </c>
      <c r="P85" s="316">
        <f t="shared" si="43"/>
        <v>0</v>
      </c>
      <c r="Q85" s="313">
        <f t="shared" si="44"/>
        <v>0</v>
      </c>
    </row>
    <row r="86" spans="1:17" s="298" customFormat="1" x14ac:dyDescent="0.25">
      <c r="A86" s="301" t="s">
        <v>46</v>
      </c>
      <c r="B86" s="282" t="s">
        <v>1044</v>
      </c>
      <c r="C86" s="300" t="s">
        <v>748</v>
      </c>
      <c r="D86" s="319">
        <v>0</v>
      </c>
      <c r="E86" s="319">
        <v>0</v>
      </c>
      <c r="F86" s="319">
        <v>0</v>
      </c>
      <c r="G86" s="319">
        <v>0</v>
      </c>
      <c r="H86" s="319">
        <v>0</v>
      </c>
      <c r="I86" s="319">
        <v>0</v>
      </c>
      <c r="J86" s="319">
        <v>0</v>
      </c>
      <c r="K86" s="319">
        <v>0</v>
      </c>
      <c r="L86" s="319">
        <v>0</v>
      </c>
      <c r="M86" s="319">
        <v>0</v>
      </c>
      <c r="N86" s="319">
        <v>0</v>
      </c>
      <c r="O86" s="319">
        <v>0</v>
      </c>
      <c r="P86" s="316">
        <f t="shared" si="43"/>
        <v>0</v>
      </c>
      <c r="Q86" s="313">
        <f t="shared" si="44"/>
        <v>0</v>
      </c>
    </row>
    <row r="87" spans="1:17" s="298" customFormat="1" x14ac:dyDescent="0.25">
      <c r="A87" s="301" t="s">
        <v>749</v>
      </c>
      <c r="B87" s="282" t="s">
        <v>937</v>
      </c>
      <c r="C87" s="300" t="s">
        <v>748</v>
      </c>
      <c r="D87" s="319">
        <v>0</v>
      </c>
      <c r="E87" s="319">
        <v>0</v>
      </c>
      <c r="F87" s="319">
        <v>0</v>
      </c>
      <c r="G87" s="319">
        <v>0</v>
      </c>
      <c r="H87" s="319">
        <v>0</v>
      </c>
      <c r="I87" s="319">
        <v>0</v>
      </c>
      <c r="J87" s="319">
        <v>0</v>
      </c>
      <c r="K87" s="319">
        <v>0</v>
      </c>
      <c r="L87" s="319">
        <v>0</v>
      </c>
      <c r="M87" s="319">
        <v>0</v>
      </c>
      <c r="N87" s="319">
        <v>0</v>
      </c>
      <c r="O87" s="319">
        <v>0</v>
      </c>
      <c r="P87" s="316">
        <f t="shared" si="43"/>
        <v>0</v>
      </c>
      <c r="Q87" s="313">
        <f t="shared" si="44"/>
        <v>0</v>
      </c>
    </row>
    <row r="88" spans="1:17" s="298" customFormat="1" x14ac:dyDescent="0.25">
      <c r="A88" s="301" t="s">
        <v>750</v>
      </c>
      <c r="B88" s="282" t="s">
        <v>1045</v>
      </c>
      <c r="C88" s="300" t="s">
        <v>748</v>
      </c>
      <c r="D88" s="319">
        <v>0</v>
      </c>
      <c r="E88" s="319">
        <v>0</v>
      </c>
      <c r="F88" s="319">
        <v>0</v>
      </c>
      <c r="G88" s="319">
        <v>0</v>
      </c>
      <c r="H88" s="319">
        <v>0</v>
      </c>
      <c r="I88" s="319">
        <v>0</v>
      </c>
      <c r="J88" s="319">
        <v>0</v>
      </c>
      <c r="K88" s="319">
        <v>0</v>
      </c>
      <c r="L88" s="319">
        <v>0</v>
      </c>
      <c r="M88" s="319">
        <v>0</v>
      </c>
      <c r="N88" s="319">
        <v>0</v>
      </c>
      <c r="O88" s="319">
        <v>0</v>
      </c>
      <c r="P88" s="316">
        <f t="shared" si="43"/>
        <v>0</v>
      </c>
      <c r="Q88" s="313">
        <f t="shared" si="44"/>
        <v>0</v>
      </c>
    </row>
    <row r="89" spans="1:17" s="298" customFormat="1" x14ac:dyDescent="0.25">
      <c r="A89" s="301" t="s">
        <v>751</v>
      </c>
      <c r="B89" s="282" t="s">
        <v>938</v>
      </c>
      <c r="C89" s="300" t="s">
        <v>748</v>
      </c>
      <c r="D89" s="319">
        <v>0</v>
      </c>
      <c r="E89" s="319">
        <v>0</v>
      </c>
      <c r="F89" s="319">
        <v>0</v>
      </c>
      <c r="G89" s="319">
        <v>0</v>
      </c>
      <c r="H89" s="319">
        <v>0</v>
      </c>
      <c r="I89" s="319">
        <v>0</v>
      </c>
      <c r="J89" s="319">
        <v>0</v>
      </c>
      <c r="K89" s="319">
        <v>0</v>
      </c>
      <c r="L89" s="319">
        <v>0</v>
      </c>
      <c r="M89" s="319">
        <v>0</v>
      </c>
      <c r="N89" s="319">
        <v>0</v>
      </c>
      <c r="O89" s="319">
        <v>0</v>
      </c>
      <c r="P89" s="316">
        <f t="shared" si="43"/>
        <v>0</v>
      </c>
      <c r="Q89" s="313">
        <f t="shared" si="44"/>
        <v>0</v>
      </c>
    </row>
    <row r="90" spans="1:17" s="298" customFormat="1" x14ac:dyDescent="0.25">
      <c r="A90" s="301" t="s">
        <v>752</v>
      </c>
      <c r="B90" s="282" t="s">
        <v>939</v>
      </c>
      <c r="C90" s="300" t="s">
        <v>748</v>
      </c>
      <c r="D90" s="319">
        <f t="shared" ref="D90:F90" si="47">D27-D42</f>
        <v>6.6701907772737101E-2</v>
      </c>
      <c r="E90" s="319">
        <f t="shared" si="47"/>
        <v>-1.3968969830632543</v>
      </c>
      <c r="F90" s="319">
        <f t="shared" si="47"/>
        <v>7.3649379999999987E-2</v>
      </c>
      <c r="G90" s="319">
        <f t="shared" ref="G90:O90" si="48">G27-G42</f>
        <v>7.1812405673793656E-2</v>
      </c>
      <c r="H90" s="319">
        <f t="shared" si="48"/>
        <v>7.7405498380000104E-2</v>
      </c>
      <c r="I90" s="319">
        <f t="shared" si="48"/>
        <v>7.5375183978938054E-2</v>
      </c>
      <c r="J90" s="319">
        <f t="shared" si="48"/>
        <v>8.0501718315200144E-2</v>
      </c>
      <c r="K90" s="319">
        <f t="shared" si="48"/>
        <v>7.8390191338096216E-2</v>
      </c>
      <c r="L90" s="319">
        <f t="shared" si="48"/>
        <v>8.3721787047807972E-2</v>
      </c>
      <c r="M90" s="319">
        <f t="shared" si="48"/>
        <v>8.1525798991620491E-2</v>
      </c>
      <c r="N90" s="319">
        <f t="shared" si="48"/>
        <v>8.7070658529720291E-2</v>
      </c>
      <c r="O90" s="319">
        <f t="shared" si="48"/>
        <v>8.4786830951284031E-2</v>
      </c>
      <c r="P90" s="316">
        <f t="shared" si="43"/>
        <v>0.32869966227272851</v>
      </c>
      <c r="Q90" s="313">
        <f t="shared" si="44"/>
        <v>0.32007800525993879</v>
      </c>
    </row>
    <row r="91" spans="1:17" s="298" customFormat="1" x14ac:dyDescent="0.25">
      <c r="A91" s="301" t="s">
        <v>753</v>
      </c>
      <c r="B91" s="282" t="s">
        <v>1052</v>
      </c>
      <c r="C91" s="300" t="s">
        <v>748</v>
      </c>
      <c r="D91" s="319">
        <v>0</v>
      </c>
      <c r="E91" s="319">
        <v>0</v>
      </c>
      <c r="F91" s="319">
        <v>0</v>
      </c>
      <c r="G91" s="319">
        <v>0</v>
      </c>
      <c r="H91" s="319">
        <v>0</v>
      </c>
      <c r="I91" s="319">
        <v>0</v>
      </c>
      <c r="J91" s="319">
        <v>0</v>
      </c>
      <c r="K91" s="319">
        <v>0</v>
      </c>
      <c r="L91" s="319">
        <v>0</v>
      </c>
      <c r="M91" s="319">
        <v>0</v>
      </c>
      <c r="N91" s="319">
        <v>0</v>
      </c>
      <c r="O91" s="319">
        <v>0</v>
      </c>
      <c r="P91" s="316">
        <f t="shared" si="43"/>
        <v>0</v>
      </c>
      <c r="Q91" s="313">
        <f t="shared" si="44"/>
        <v>0</v>
      </c>
    </row>
    <row r="92" spans="1:17" s="298" customFormat="1" ht="31.5" x14ac:dyDescent="0.25">
      <c r="A92" s="301" t="s">
        <v>754</v>
      </c>
      <c r="B92" s="283" t="s">
        <v>817</v>
      </c>
      <c r="C92" s="300" t="s">
        <v>748</v>
      </c>
      <c r="D92" s="319">
        <v>0</v>
      </c>
      <c r="E92" s="319">
        <v>0</v>
      </c>
      <c r="F92" s="319">
        <v>0</v>
      </c>
      <c r="G92" s="319">
        <v>0</v>
      </c>
      <c r="H92" s="319">
        <v>0</v>
      </c>
      <c r="I92" s="319">
        <v>0</v>
      </c>
      <c r="J92" s="319">
        <v>0</v>
      </c>
      <c r="K92" s="319">
        <v>0</v>
      </c>
      <c r="L92" s="319">
        <v>0</v>
      </c>
      <c r="M92" s="319">
        <v>0</v>
      </c>
      <c r="N92" s="319">
        <v>0</v>
      </c>
      <c r="O92" s="319">
        <v>0</v>
      </c>
      <c r="P92" s="316">
        <f t="shared" si="43"/>
        <v>0</v>
      </c>
      <c r="Q92" s="313">
        <f t="shared" si="44"/>
        <v>0</v>
      </c>
    </row>
    <row r="93" spans="1:17" s="298" customFormat="1" x14ac:dyDescent="0.25">
      <c r="A93" s="301" t="s">
        <v>978</v>
      </c>
      <c r="B93" s="141" t="s">
        <v>643</v>
      </c>
      <c r="C93" s="300" t="s">
        <v>748</v>
      </c>
      <c r="D93" s="319">
        <v>0</v>
      </c>
      <c r="E93" s="319">
        <v>0</v>
      </c>
      <c r="F93" s="319">
        <v>0</v>
      </c>
      <c r="G93" s="319">
        <v>0</v>
      </c>
      <c r="H93" s="319">
        <v>0</v>
      </c>
      <c r="I93" s="319">
        <v>0</v>
      </c>
      <c r="J93" s="319">
        <v>0</v>
      </c>
      <c r="K93" s="319">
        <v>0</v>
      </c>
      <c r="L93" s="319">
        <v>0</v>
      </c>
      <c r="M93" s="319">
        <v>0</v>
      </c>
      <c r="N93" s="319">
        <v>0</v>
      </c>
      <c r="O93" s="319">
        <v>0</v>
      </c>
      <c r="P93" s="316">
        <f t="shared" si="43"/>
        <v>0</v>
      </c>
      <c r="Q93" s="313">
        <f t="shared" si="44"/>
        <v>0</v>
      </c>
    </row>
    <row r="94" spans="1:17" s="298" customFormat="1" x14ac:dyDescent="0.25">
      <c r="A94" s="301" t="s">
        <v>979</v>
      </c>
      <c r="B94" s="284" t="s">
        <v>631</v>
      </c>
      <c r="C94" s="300" t="s">
        <v>748</v>
      </c>
      <c r="D94" s="319">
        <v>0</v>
      </c>
      <c r="E94" s="319">
        <v>0</v>
      </c>
      <c r="F94" s="319">
        <v>0</v>
      </c>
      <c r="G94" s="319">
        <v>0</v>
      </c>
      <c r="H94" s="319">
        <v>0</v>
      </c>
      <c r="I94" s="319">
        <v>0</v>
      </c>
      <c r="J94" s="319">
        <v>0</v>
      </c>
      <c r="K94" s="319">
        <v>0</v>
      </c>
      <c r="L94" s="319">
        <v>0</v>
      </c>
      <c r="M94" s="319">
        <v>0</v>
      </c>
      <c r="N94" s="319">
        <v>0</v>
      </c>
      <c r="O94" s="319">
        <v>0</v>
      </c>
      <c r="P94" s="316">
        <f t="shared" si="43"/>
        <v>0</v>
      </c>
      <c r="Q94" s="313">
        <f t="shared" si="44"/>
        <v>0</v>
      </c>
    </row>
    <row r="95" spans="1:17" s="298" customFormat="1" x14ac:dyDescent="0.25">
      <c r="A95" s="301" t="s">
        <v>755</v>
      </c>
      <c r="B95" s="282" t="s">
        <v>940</v>
      </c>
      <c r="C95" s="300" t="s">
        <v>748</v>
      </c>
      <c r="D95" s="319">
        <f t="shared" ref="D95:E95" si="49">D32-D47</f>
        <v>0</v>
      </c>
      <c r="E95" s="319">
        <f t="shared" si="49"/>
        <v>0</v>
      </c>
      <c r="F95" s="319">
        <v>0</v>
      </c>
      <c r="G95" s="319">
        <f t="shared" ref="G95:I95" si="50">G32-G47</f>
        <v>0</v>
      </c>
      <c r="H95" s="319">
        <v>0</v>
      </c>
      <c r="I95" s="319">
        <f t="shared" si="50"/>
        <v>0</v>
      </c>
      <c r="J95" s="319">
        <v>0</v>
      </c>
      <c r="K95" s="319">
        <f t="shared" ref="K95" si="51">K32-K47</f>
        <v>0</v>
      </c>
      <c r="L95" s="319">
        <v>0</v>
      </c>
      <c r="M95" s="319">
        <f t="shared" ref="M95" si="52">M32-M47</f>
        <v>0</v>
      </c>
      <c r="N95" s="319">
        <v>0</v>
      </c>
      <c r="O95" s="319">
        <f t="shared" ref="O95" si="53">O32-O47</f>
        <v>0</v>
      </c>
      <c r="P95" s="316">
        <f t="shared" si="43"/>
        <v>0</v>
      </c>
      <c r="Q95" s="313">
        <f t="shared" si="44"/>
        <v>0</v>
      </c>
    </row>
    <row r="96" spans="1:17" s="298" customFormat="1" x14ac:dyDescent="0.25">
      <c r="A96" s="301" t="s">
        <v>27</v>
      </c>
      <c r="B96" s="296" t="s">
        <v>1155</v>
      </c>
      <c r="C96" s="300" t="s">
        <v>748</v>
      </c>
      <c r="D96" s="319">
        <f t="shared" ref="D96:E96" si="54">D97-D105</f>
        <v>0</v>
      </c>
      <c r="E96" s="319">
        <f t="shared" si="54"/>
        <v>0</v>
      </c>
      <c r="F96" s="319">
        <v>0</v>
      </c>
      <c r="G96" s="319">
        <f t="shared" ref="G96:I96" si="55">G97-G105</f>
        <v>0</v>
      </c>
      <c r="H96" s="319">
        <v>0</v>
      </c>
      <c r="I96" s="319">
        <f t="shared" si="55"/>
        <v>0</v>
      </c>
      <c r="J96" s="319">
        <v>0</v>
      </c>
      <c r="K96" s="319">
        <f t="shared" ref="K96" si="56">K97-K105</f>
        <v>0</v>
      </c>
      <c r="L96" s="319">
        <v>0</v>
      </c>
      <c r="M96" s="319">
        <f t="shared" ref="M96" si="57">M97-M105</f>
        <v>0</v>
      </c>
      <c r="N96" s="319">
        <v>0</v>
      </c>
      <c r="O96" s="319">
        <f t="shared" ref="O96" si="58">O97-O105</f>
        <v>0</v>
      </c>
      <c r="P96" s="316">
        <f t="shared" si="43"/>
        <v>0</v>
      </c>
      <c r="Q96" s="313">
        <f t="shared" si="44"/>
        <v>0</v>
      </c>
    </row>
    <row r="97" spans="1:17" s="298" customFormat="1" x14ac:dyDescent="0.25">
      <c r="A97" s="301" t="s">
        <v>52</v>
      </c>
      <c r="B97" s="283" t="s">
        <v>1013</v>
      </c>
      <c r="C97" s="300" t="s">
        <v>748</v>
      </c>
      <c r="D97" s="319">
        <f t="shared" ref="D97:E97" si="59">D98+D99+D100+D102+D103+D104</f>
        <v>0</v>
      </c>
      <c r="E97" s="319">
        <f t="shared" si="59"/>
        <v>0</v>
      </c>
      <c r="F97" s="319">
        <v>0</v>
      </c>
      <c r="G97" s="319">
        <f t="shared" ref="G97:I97" si="60">G98+G99+G100+G102+G103+G104</f>
        <v>0</v>
      </c>
      <c r="H97" s="319">
        <v>0</v>
      </c>
      <c r="I97" s="319">
        <f t="shared" si="60"/>
        <v>0</v>
      </c>
      <c r="J97" s="319">
        <v>0</v>
      </c>
      <c r="K97" s="319">
        <f t="shared" ref="K97" si="61">K98+K99+K100+K102+K103+K104</f>
        <v>0</v>
      </c>
      <c r="L97" s="319">
        <v>0</v>
      </c>
      <c r="M97" s="319">
        <f t="shared" ref="M97" si="62">M98+M99+M100+M102+M103+M104</f>
        <v>0</v>
      </c>
      <c r="N97" s="319">
        <v>0</v>
      </c>
      <c r="O97" s="319">
        <f t="shared" ref="O97" si="63">O98+O99+O100+O102+O103+O104</f>
        <v>0</v>
      </c>
      <c r="P97" s="316">
        <f t="shared" si="43"/>
        <v>0</v>
      </c>
      <c r="Q97" s="313">
        <f t="shared" si="44"/>
        <v>0</v>
      </c>
    </row>
    <row r="98" spans="1:17" s="298" customFormat="1" x14ac:dyDescent="0.25">
      <c r="A98" s="301" t="s">
        <v>53</v>
      </c>
      <c r="B98" s="141" t="s">
        <v>931</v>
      </c>
      <c r="C98" s="300" t="s">
        <v>748</v>
      </c>
      <c r="D98" s="319">
        <v>0</v>
      </c>
      <c r="E98" s="319">
        <v>0</v>
      </c>
      <c r="F98" s="319">
        <v>0</v>
      </c>
      <c r="G98" s="319">
        <v>0</v>
      </c>
      <c r="H98" s="319">
        <v>0</v>
      </c>
      <c r="I98" s="319">
        <v>0</v>
      </c>
      <c r="J98" s="319">
        <v>0</v>
      </c>
      <c r="K98" s="319">
        <v>0</v>
      </c>
      <c r="L98" s="319">
        <v>0</v>
      </c>
      <c r="M98" s="319">
        <v>0</v>
      </c>
      <c r="N98" s="319">
        <v>0</v>
      </c>
      <c r="O98" s="319">
        <v>0</v>
      </c>
      <c r="P98" s="316">
        <f t="shared" si="43"/>
        <v>0</v>
      </c>
      <c r="Q98" s="313">
        <f t="shared" si="44"/>
        <v>0</v>
      </c>
    </row>
    <row r="99" spans="1:17" s="298" customFormat="1" x14ac:dyDescent="0.25">
      <c r="A99" s="301" t="s">
        <v>54</v>
      </c>
      <c r="B99" s="141" t="s">
        <v>932</v>
      </c>
      <c r="C99" s="300" t="s">
        <v>748</v>
      </c>
      <c r="D99" s="319">
        <v>0</v>
      </c>
      <c r="E99" s="319">
        <v>0</v>
      </c>
      <c r="F99" s="319">
        <v>0</v>
      </c>
      <c r="G99" s="319">
        <v>0</v>
      </c>
      <c r="H99" s="319">
        <v>0</v>
      </c>
      <c r="I99" s="319">
        <v>0</v>
      </c>
      <c r="J99" s="319">
        <v>0</v>
      </c>
      <c r="K99" s="319">
        <v>0</v>
      </c>
      <c r="L99" s="319">
        <v>0</v>
      </c>
      <c r="M99" s="319">
        <v>0</v>
      </c>
      <c r="N99" s="319">
        <v>0</v>
      </c>
      <c r="O99" s="319">
        <v>0</v>
      </c>
      <c r="P99" s="316">
        <f t="shared" si="43"/>
        <v>0</v>
      </c>
      <c r="Q99" s="313">
        <f t="shared" si="44"/>
        <v>0</v>
      </c>
    </row>
    <row r="100" spans="1:17" s="298" customFormat="1" x14ac:dyDescent="0.25">
      <c r="A100" s="301" t="s">
        <v>69</v>
      </c>
      <c r="B100" s="141" t="s">
        <v>1014</v>
      </c>
      <c r="C100" s="300" t="s">
        <v>748</v>
      </c>
      <c r="D100" s="319">
        <v>0</v>
      </c>
      <c r="E100" s="319">
        <v>0</v>
      </c>
      <c r="F100" s="319">
        <v>0</v>
      </c>
      <c r="G100" s="319">
        <v>0</v>
      </c>
      <c r="H100" s="319">
        <v>0</v>
      </c>
      <c r="I100" s="319">
        <v>0</v>
      </c>
      <c r="J100" s="319">
        <v>0</v>
      </c>
      <c r="K100" s="319">
        <v>0</v>
      </c>
      <c r="L100" s="319">
        <v>0</v>
      </c>
      <c r="M100" s="319">
        <v>0</v>
      </c>
      <c r="N100" s="319">
        <v>0</v>
      </c>
      <c r="O100" s="319">
        <v>0</v>
      </c>
      <c r="P100" s="316">
        <f t="shared" si="43"/>
        <v>0</v>
      </c>
      <c r="Q100" s="313">
        <f t="shared" si="44"/>
        <v>0</v>
      </c>
    </row>
    <row r="101" spans="1:17" s="298" customFormat="1" x14ac:dyDescent="0.25">
      <c r="A101" s="301" t="s">
        <v>525</v>
      </c>
      <c r="B101" s="286" t="s">
        <v>646</v>
      </c>
      <c r="C101" s="300" t="s">
        <v>748</v>
      </c>
      <c r="D101" s="319">
        <v>0</v>
      </c>
      <c r="E101" s="319">
        <v>0</v>
      </c>
      <c r="F101" s="319">
        <v>0</v>
      </c>
      <c r="G101" s="319">
        <v>0</v>
      </c>
      <c r="H101" s="319">
        <v>0</v>
      </c>
      <c r="I101" s="319">
        <v>0</v>
      </c>
      <c r="J101" s="319">
        <v>0</v>
      </c>
      <c r="K101" s="319">
        <v>0</v>
      </c>
      <c r="L101" s="319">
        <v>0</v>
      </c>
      <c r="M101" s="319">
        <v>0</v>
      </c>
      <c r="N101" s="319">
        <v>0</v>
      </c>
      <c r="O101" s="319">
        <v>0</v>
      </c>
      <c r="P101" s="316">
        <f t="shared" si="43"/>
        <v>0</v>
      </c>
      <c r="Q101" s="313">
        <f t="shared" si="44"/>
        <v>0</v>
      </c>
    </row>
    <row r="102" spans="1:17" s="298" customFormat="1" x14ac:dyDescent="0.25">
      <c r="A102" s="301" t="s">
        <v>70</v>
      </c>
      <c r="B102" s="284" t="s">
        <v>933</v>
      </c>
      <c r="C102" s="300" t="s">
        <v>748</v>
      </c>
      <c r="D102" s="319">
        <v>0</v>
      </c>
      <c r="E102" s="319">
        <v>0</v>
      </c>
      <c r="F102" s="319">
        <v>0</v>
      </c>
      <c r="G102" s="319">
        <v>0</v>
      </c>
      <c r="H102" s="319">
        <v>0</v>
      </c>
      <c r="I102" s="319">
        <v>0</v>
      </c>
      <c r="J102" s="319">
        <v>0</v>
      </c>
      <c r="K102" s="319">
        <v>0</v>
      </c>
      <c r="L102" s="319">
        <v>0</v>
      </c>
      <c r="M102" s="319">
        <v>0</v>
      </c>
      <c r="N102" s="319">
        <v>0</v>
      </c>
      <c r="O102" s="319">
        <v>0</v>
      </c>
      <c r="P102" s="316">
        <f t="shared" si="43"/>
        <v>0</v>
      </c>
      <c r="Q102" s="313">
        <f t="shared" si="44"/>
        <v>0</v>
      </c>
    </row>
    <row r="103" spans="1:17" s="298" customFormat="1" x14ac:dyDescent="0.25">
      <c r="A103" s="301" t="s">
        <v>1096</v>
      </c>
      <c r="B103" s="141" t="s">
        <v>1095</v>
      </c>
      <c r="C103" s="300" t="s">
        <v>748</v>
      </c>
      <c r="D103" s="317">
        <v>0</v>
      </c>
      <c r="E103" s="317">
        <v>0</v>
      </c>
      <c r="F103" s="317">
        <v>0</v>
      </c>
      <c r="G103" s="317">
        <v>0</v>
      </c>
      <c r="H103" s="317">
        <v>0</v>
      </c>
      <c r="I103" s="317">
        <v>0</v>
      </c>
      <c r="J103" s="317">
        <v>0</v>
      </c>
      <c r="K103" s="317">
        <v>0</v>
      </c>
      <c r="L103" s="317">
        <v>0</v>
      </c>
      <c r="M103" s="317">
        <v>0</v>
      </c>
      <c r="N103" s="317">
        <v>0</v>
      </c>
      <c r="O103" s="317">
        <v>0</v>
      </c>
      <c r="P103" s="316">
        <f t="shared" si="43"/>
        <v>0</v>
      </c>
      <c r="Q103" s="313">
        <f t="shared" si="44"/>
        <v>0</v>
      </c>
    </row>
    <row r="104" spans="1:17" s="298" customFormat="1" x14ac:dyDescent="0.25">
      <c r="A104" s="301" t="s">
        <v>1116</v>
      </c>
      <c r="B104" s="141" t="s">
        <v>1097</v>
      </c>
      <c r="C104" s="300" t="s">
        <v>748</v>
      </c>
      <c r="D104" s="317">
        <v>0</v>
      </c>
      <c r="E104" s="317">
        <v>0</v>
      </c>
      <c r="F104" s="317">
        <v>0</v>
      </c>
      <c r="G104" s="317">
        <v>0</v>
      </c>
      <c r="H104" s="317">
        <v>0</v>
      </c>
      <c r="I104" s="317">
        <v>0</v>
      </c>
      <c r="J104" s="317">
        <v>0</v>
      </c>
      <c r="K104" s="317">
        <v>0</v>
      </c>
      <c r="L104" s="317">
        <v>0</v>
      </c>
      <c r="M104" s="317">
        <v>0</v>
      </c>
      <c r="N104" s="317">
        <v>0</v>
      </c>
      <c r="O104" s="317">
        <v>0</v>
      </c>
      <c r="P104" s="316">
        <f t="shared" si="43"/>
        <v>0</v>
      </c>
      <c r="Q104" s="313">
        <f t="shared" si="44"/>
        <v>0</v>
      </c>
    </row>
    <row r="105" spans="1:17" s="298" customFormat="1" x14ac:dyDescent="0.25">
      <c r="A105" s="301" t="s">
        <v>55</v>
      </c>
      <c r="B105" s="285" t="s">
        <v>1012</v>
      </c>
      <c r="C105" s="300" t="s">
        <v>748</v>
      </c>
      <c r="D105" s="319">
        <f t="shared" ref="D105:E105" si="64">D106+D107+D109+D112+D113+D114</f>
        <v>0</v>
      </c>
      <c r="E105" s="319">
        <f t="shared" si="64"/>
        <v>0</v>
      </c>
      <c r="F105" s="319">
        <v>0</v>
      </c>
      <c r="G105" s="319">
        <f t="shared" ref="G105:I105" si="65">G106+G107+G109+G112+G113+G114</f>
        <v>0</v>
      </c>
      <c r="H105" s="319">
        <v>0</v>
      </c>
      <c r="I105" s="319">
        <f t="shared" si="65"/>
        <v>0</v>
      </c>
      <c r="J105" s="319">
        <v>0</v>
      </c>
      <c r="K105" s="319">
        <f t="shared" ref="K105" si="66">K106+K107+K109+K112+K113+K114</f>
        <v>0</v>
      </c>
      <c r="L105" s="319">
        <v>0</v>
      </c>
      <c r="M105" s="319">
        <f t="shared" ref="M105" si="67">M106+M107+M109+M112+M113+M114</f>
        <v>0</v>
      </c>
      <c r="N105" s="319">
        <v>0</v>
      </c>
      <c r="O105" s="319">
        <f t="shared" ref="O105" si="68">O106+O107+O109+O112+O113+O114</f>
        <v>0</v>
      </c>
      <c r="P105" s="316">
        <f t="shared" si="43"/>
        <v>0</v>
      </c>
      <c r="Q105" s="313">
        <f t="shared" si="44"/>
        <v>0</v>
      </c>
    </row>
    <row r="106" spans="1:17" s="298" customFormat="1" x14ac:dyDescent="0.25">
      <c r="A106" s="301" t="s">
        <v>526</v>
      </c>
      <c r="B106" s="284" t="s">
        <v>934</v>
      </c>
      <c r="C106" s="300" t="s">
        <v>748</v>
      </c>
      <c r="D106" s="319">
        <v>0</v>
      </c>
      <c r="E106" s="319">
        <v>0</v>
      </c>
      <c r="F106" s="319">
        <v>0</v>
      </c>
      <c r="G106" s="319">
        <v>0</v>
      </c>
      <c r="H106" s="319">
        <v>0</v>
      </c>
      <c r="I106" s="319">
        <v>0</v>
      </c>
      <c r="J106" s="319">
        <v>0</v>
      </c>
      <c r="K106" s="319">
        <v>0</v>
      </c>
      <c r="L106" s="319">
        <v>0</v>
      </c>
      <c r="M106" s="319">
        <v>0</v>
      </c>
      <c r="N106" s="319">
        <v>0</v>
      </c>
      <c r="O106" s="319">
        <v>0</v>
      </c>
      <c r="P106" s="316">
        <f t="shared" si="43"/>
        <v>0</v>
      </c>
      <c r="Q106" s="313">
        <f t="shared" si="44"/>
        <v>0</v>
      </c>
    </row>
    <row r="107" spans="1:17" s="298" customFormat="1" x14ac:dyDescent="0.25">
      <c r="A107" s="301" t="s">
        <v>527</v>
      </c>
      <c r="B107" s="284" t="s">
        <v>935</v>
      </c>
      <c r="C107" s="300" t="s">
        <v>748</v>
      </c>
      <c r="D107" s="319">
        <v>0</v>
      </c>
      <c r="E107" s="319">
        <v>0</v>
      </c>
      <c r="F107" s="319">
        <v>0</v>
      </c>
      <c r="G107" s="319">
        <v>0</v>
      </c>
      <c r="H107" s="319">
        <v>0</v>
      </c>
      <c r="I107" s="319">
        <v>0</v>
      </c>
      <c r="J107" s="319">
        <v>0</v>
      </c>
      <c r="K107" s="319">
        <v>0</v>
      </c>
      <c r="L107" s="319">
        <v>0</v>
      </c>
      <c r="M107" s="319">
        <v>0</v>
      </c>
      <c r="N107" s="319">
        <v>0</v>
      </c>
      <c r="O107" s="319">
        <v>0</v>
      </c>
      <c r="P107" s="316">
        <f t="shared" si="43"/>
        <v>0</v>
      </c>
      <c r="Q107" s="313">
        <f t="shared" si="44"/>
        <v>0</v>
      </c>
    </row>
    <row r="108" spans="1:17" s="298" customFormat="1" x14ac:dyDescent="0.25">
      <c r="A108" s="301" t="s">
        <v>1098</v>
      </c>
      <c r="B108" s="286" t="s">
        <v>1125</v>
      </c>
      <c r="C108" s="300" t="s">
        <v>748</v>
      </c>
      <c r="D108" s="319">
        <v>0</v>
      </c>
      <c r="E108" s="319">
        <v>0</v>
      </c>
      <c r="F108" s="319">
        <v>0</v>
      </c>
      <c r="G108" s="319">
        <v>0</v>
      </c>
      <c r="H108" s="319">
        <v>0</v>
      </c>
      <c r="I108" s="319">
        <v>0</v>
      </c>
      <c r="J108" s="319">
        <v>0</v>
      </c>
      <c r="K108" s="319">
        <v>0</v>
      </c>
      <c r="L108" s="319">
        <v>0</v>
      </c>
      <c r="M108" s="319">
        <v>0</v>
      </c>
      <c r="N108" s="319">
        <v>0</v>
      </c>
      <c r="O108" s="319">
        <v>0</v>
      </c>
      <c r="P108" s="316">
        <f t="shared" si="43"/>
        <v>0</v>
      </c>
      <c r="Q108" s="313">
        <f t="shared" si="44"/>
        <v>0</v>
      </c>
    </row>
    <row r="109" spans="1:17" s="298" customFormat="1" x14ac:dyDescent="0.25">
      <c r="A109" s="301" t="s">
        <v>528</v>
      </c>
      <c r="B109" s="284" t="s">
        <v>1015</v>
      </c>
      <c r="C109" s="300" t="s">
        <v>748</v>
      </c>
      <c r="D109" s="319">
        <v>0</v>
      </c>
      <c r="E109" s="319">
        <v>0</v>
      </c>
      <c r="F109" s="319">
        <v>0</v>
      </c>
      <c r="G109" s="319">
        <v>0</v>
      </c>
      <c r="H109" s="319">
        <v>0</v>
      </c>
      <c r="I109" s="319">
        <v>0</v>
      </c>
      <c r="J109" s="319">
        <v>0</v>
      </c>
      <c r="K109" s="319">
        <v>0</v>
      </c>
      <c r="L109" s="319">
        <v>0</v>
      </c>
      <c r="M109" s="319">
        <v>0</v>
      </c>
      <c r="N109" s="319">
        <v>0</v>
      </c>
      <c r="O109" s="319">
        <v>0</v>
      </c>
      <c r="P109" s="316">
        <f t="shared" si="43"/>
        <v>0</v>
      </c>
      <c r="Q109" s="313">
        <f t="shared" si="44"/>
        <v>0</v>
      </c>
    </row>
    <row r="110" spans="1:17" s="298" customFormat="1" x14ac:dyDescent="0.25">
      <c r="A110" s="301" t="s">
        <v>529</v>
      </c>
      <c r="B110" s="286" t="s">
        <v>647</v>
      </c>
      <c r="C110" s="300" t="s">
        <v>748</v>
      </c>
      <c r="D110" s="319">
        <v>0</v>
      </c>
      <c r="E110" s="319">
        <v>0</v>
      </c>
      <c r="F110" s="319">
        <v>0</v>
      </c>
      <c r="G110" s="319">
        <v>0</v>
      </c>
      <c r="H110" s="319">
        <v>0</v>
      </c>
      <c r="I110" s="319">
        <v>0</v>
      </c>
      <c r="J110" s="319">
        <v>0</v>
      </c>
      <c r="K110" s="319">
        <v>0</v>
      </c>
      <c r="L110" s="319">
        <v>0</v>
      </c>
      <c r="M110" s="319">
        <v>0</v>
      </c>
      <c r="N110" s="319">
        <v>0</v>
      </c>
      <c r="O110" s="319">
        <v>0</v>
      </c>
      <c r="P110" s="316">
        <f t="shared" ref="P110:P141" si="69">H110+J110+L110+N110</f>
        <v>0</v>
      </c>
      <c r="Q110" s="313">
        <f t="shared" ref="Q110:Q141" si="70">I110+K110+M110+O110</f>
        <v>0</v>
      </c>
    </row>
    <row r="111" spans="1:17" s="298" customFormat="1" x14ac:dyDescent="0.25">
      <c r="A111" s="301" t="s">
        <v>1099</v>
      </c>
      <c r="B111" s="286" t="s">
        <v>1100</v>
      </c>
      <c r="C111" s="300" t="s">
        <v>748</v>
      </c>
      <c r="D111" s="319">
        <v>0</v>
      </c>
      <c r="E111" s="319">
        <v>0</v>
      </c>
      <c r="F111" s="319">
        <v>0</v>
      </c>
      <c r="G111" s="319">
        <v>0</v>
      </c>
      <c r="H111" s="319">
        <v>0</v>
      </c>
      <c r="I111" s="319">
        <v>0</v>
      </c>
      <c r="J111" s="319">
        <v>0</v>
      </c>
      <c r="K111" s="319">
        <v>0</v>
      </c>
      <c r="L111" s="319">
        <v>0</v>
      </c>
      <c r="M111" s="319">
        <v>0</v>
      </c>
      <c r="N111" s="319">
        <v>0</v>
      </c>
      <c r="O111" s="319">
        <v>0</v>
      </c>
      <c r="P111" s="316">
        <f t="shared" si="69"/>
        <v>0</v>
      </c>
      <c r="Q111" s="313">
        <f t="shared" si="70"/>
        <v>0</v>
      </c>
    </row>
    <row r="112" spans="1:17" s="298" customFormat="1" x14ac:dyDescent="0.25">
      <c r="A112" s="301" t="s">
        <v>530</v>
      </c>
      <c r="B112" s="284" t="s">
        <v>936</v>
      </c>
      <c r="C112" s="300" t="s">
        <v>748</v>
      </c>
      <c r="D112" s="319">
        <v>0</v>
      </c>
      <c r="E112" s="319">
        <v>0</v>
      </c>
      <c r="F112" s="319">
        <v>0</v>
      </c>
      <c r="G112" s="319">
        <v>0</v>
      </c>
      <c r="H112" s="319">
        <v>0</v>
      </c>
      <c r="I112" s="319">
        <v>0</v>
      </c>
      <c r="J112" s="319">
        <v>0</v>
      </c>
      <c r="K112" s="319">
        <v>0</v>
      </c>
      <c r="L112" s="319">
        <v>0</v>
      </c>
      <c r="M112" s="319">
        <v>0</v>
      </c>
      <c r="N112" s="319">
        <v>0</v>
      </c>
      <c r="O112" s="319">
        <v>0</v>
      </c>
      <c r="P112" s="316">
        <f t="shared" si="69"/>
        <v>0</v>
      </c>
      <c r="Q112" s="313">
        <f t="shared" si="70"/>
        <v>0</v>
      </c>
    </row>
    <row r="113" spans="1:17" s="298" customFormat="1" ht="15" customHeight="1" x14ac:dyDescent="0.25">
      <c r="A113" s="301" t="s">
        <v>1102</v>
      </c>
      <c r="B113" s="284" t="s">
        <v>1101</v>
      </c>
      <c r="C113" s="300" t="s">
        <v>748</v>
      </c>
      <c r="D113" s="319">
        <v>0</v>
      </c>
      <c r="E113" s="319">
        <v>0</v>
      </c>
      <c r="F113" s="319">
        <v>0</v>
      </c>
      <c r="G113" s="319">
        <v>0</v>
      </c>
      <c r="H113" s="319">
        <v>0</v>
      </c>
      <c r="I113" s="319">
        <v>0</v>
      </c>
      <c r="J113" s="319">
        <v>0</v>
      </c>
      <c r="K113" s="319">
        <v>0</v>
      </c>
      <c r="L113" s="319">
        <v>0</v>
      </c>
      <c r="M113" s="319">
        <v>0</v>
      </c>
      <c r="N113" s="319">
        <v>0</v>
      </c>
      <c r="O113" s="319">
        <v>0</v>
      </c>
      <c r="P113" s="316">
        <f t="shared" si="69"/>
        <v>0</v>
      </c>
      <c r="Q113" s="313">
        <f t="shared" si="70"/>
        <v>0</v>
      </c>
    </row>
    <row r="114" spans="1:17" s="298" customFormat="1" x14ac:dyDescent="0.25">
      <c r="A114" s="301" t="s">
        <v>1104</v>
      </c>
      <c r="B114" s="284" t="s">
        <v>1103</v>
      </c>
      <c r="C114" s="300" t="s">
        <v>748</v>
      </c>
      <c r="D114" s="319">
        <v>0</v>
      </c>
      <c r="E114" s="319">
        <v>0</v>
      </c>
      <c r="F114" s="319">
        <v>0</v>
      </c>
      <c r="G114" s="319">
        <v>0</v>
      </c>
      <c r="H114" s="319">
        <v>0</v>
      </c>
      <c r="I114" s="319">
        <v>0</v>
      </c>
      <c r="J114" s="319">
        <v>0</v>
      </c>
      <c r="K114" s="319">
        <v>0</v>
      </c>
      <c r="L114" s="319">
        <v>0</v>
      </c>
      <c r="M114" s="319">
        <v>0</v>
      </c>
      <c r="N114" s="319">
        <v>0</v>
      </c>
      <c r="O114" s="319">
        <v>0</v>
      </c>
      <c r="P114" s="316">
        <f t="shared" si="69"/>
        <v>0</v>
      </c>
      <c r="Q114" s="313">
        <f t="shared" si="70"/>
        <v>0</v>
      </c>
    </row>
    <row r="115" spans="1:17" s="298" customFormat="1" x14ac:dyDescent="0.25">
      <c r="A115" s="301" t="s">
        <v>28</v>
      </c>
      <c r="B115" s="296" t="s">
        <v>1156</v>
      </c>
      <c r="C115" s="300" t="s">
        <v>748</v>
      </c>
      <c r="D115" s="319">
        <f t="shared" ref="D115:F115" si="71">D124+D129</f>
        <v>6.6701907772737101E-2</v>
      </c>
      <c r="E115" s="319">
        <f t="shared" si="71"/>
        <v>-1.3968969830632543</v>
      </c>
      <c r="F115" s="319">
        <f t="shared" si="71"/>
        <v>7.3649379999999987E-2</v>
      </c>
      <c r="G115" s="319">
        <f t="shared" ref="G115:O115" si="72">G124+G129</f>
        <v>7.1812405673793656E-2</v>
      </c>
      <c r="H115" s="319">
        <f t="shared" si="72"/>
        <v>7.7405498380000104E-2</v>
      </c>
      <c r="I115" s="319">
        <f t="shared" si="72"/>
        <v>7.5375183978938054E-2</v>
      </c>
      <c r="J115" s="319">
        <f t="shared" si="72"/>
        <v>8.0501718315200144E-2</v>
      </c>
      <c r="K115" s="319">
        <f t="shared" si="72"/>
        <v>7.8390191338096216E-2</v>
      </c>
      <c r="L115" s="319">
        <f t="shared" si="72"/>
        <v>8.3721787047807972E-2</v>
      </c>
      <c r="M115" s="319">
        <f t="shared" si="72"/>
        <v>8.1525798991620491E-2</v>
      </c>
      <c r="N115" s="319">
        <f t="shared" si="72"/>
        <v>8.7070658529720291E-2</v>
      </c>
      <c r="O115" s="319">
        <f t="shared" si="72"/>
        <v>8.4786830951284031E-2</v>
      </c>
      <c r="P115" s="316">
        <f t="shared" si="69"/>
        <v>0.32869966227272851</v>
      </c>
      <c r="Q115" s="313">
        <f t="shared" si="70"/>
        <v>0.32007800525993879</v>
      </c>
    </row>
    <row r="116" spans="1:17" s="298" customFormat="1" x14ac:dyDescent="0.25">
      <c r="A116" s="301" t="s">
        <v>58</v>
      </c>
      <c r="B116" s="283" t="s">
        <v>1007</v>
      </c>
      <c r="C116" s="300" t="s">
        <v>748</v>
      </c>
      <c r="D116" s="319">
        <v>0</v>
      </c>
      <c r="E116" s="319">
        <v>0</v>
      </c>
      <c r="F116" s="319">
        <v>0</v>
      </c>
      <c r="G116" s="319">
        <v>0</v>
      </c>
      <c r="H116" s="319">
        <v>0</v>
      </c>
      <c r="I116" s="319">
        <v>0</v>
      </c>
      <c r="J116" s="319">
        <v>0</v>
      </c>
      <c r="K116" s="319">
        <v>0</v>
      </c>
      <c r="L116" s="319">
        <v>0</v>
      </c>
      <c r="M116" s="319">
        <v>0</v>
      </c>
      <c r="N116" s="319">
        <v>0</v>
      </c>
      <c r="O116" s="319">
        <v>0</v>
      </c>
      <c r="P116" s="316">
        <f t="shared" si="69"/>
        <v>0</v>
      </c>
      <c r="Q116" s="313">
        <f t="shared" si="70"/>
        <v>0</v>
      </c>
    </row>
    <row r="117" spans="1:17" s="298" customFormat="1" ht="31.5" x14ac:dyDescent="0.25">
      <c r="A117" s="301" t="s">
        <v>884</v>
      </c>
      <c r="B117" s="141" t="s">
        <v>897</v>
      </c>
      <c r="C117" s="300" t="s">
        <v>748</v>
      </c>
      <c r="D117" s="319">
        <v>0</v>
      </c>
      <c r="E117" s="319">
        <v>0</v>
      </c>
      <c r="F117" s="319">
        <v>0</v>
      </c>
      <c r="G117" s="319">
        <v>0</v>
      </c>
      <c r="H117" s="319">
        <v>0</v>
      </c>
      <c r="I117" s="319">
        <v>0</v>
      </c>
      <c r="J117" s="319">
        <v>0</v>
      </c>
      <c r="K117" s="319">
        <v>0</v>
      </c>
      <c r="L117" s="319">
        <v>0</v>
      </c>
      <c r="M117" s="319">
        <v>0</v>
      </c>
      <c r="N117" s="319">
        <v>0</v>
      </c>
      <c r="O117" s="319">
        <v>0</v>
      </c>
      <c r="P117" s="316">
        <f t="shared" si="69"/>
        <v>0</v>
      </c>
      <c r="Q117" s="313">
        <f t="shared" si="70"/>
        <v>0</v>
      </c>
    </row>
    <row r="118" spans="1:17" s="298" customFormat="1" ht="31.5" x14ac:dyDescent="0.25">
      <c r="A118" s="301" t="s">
        <v>885</v>
      </c>
      <c r="B118" s="141" t="s">
        <v>898</v>
      </c>
      <c r="C118" s="300" t="s">
        <v>748</v>
      </c>
      <c r="D118" s="319">
        <v>0</v>
      </c>
      <c r="E118" s="319">
        <v>0</v>
      </c>
      <c r="F118" s="319">
        <v>0</v>
      </c>
      <c r="G118" s="319">
        <v>0</v>
      </c>
      <c r="H118" s="319">
        <v>0</v>
      </c>
      <c r="I118" s="319">
        <v>0</v>
      </c>
      <c r="J118" s="319">
        <v>0</v>
      </c>
      <c r="K118" s="319">
        <v>0</v>
      </c>
      <c r="L118" s="319">
        <v>0</v>
      </c>
      <c r="M118" s="319">
        <v>0</v>
      </c>
      <c r="N118" s="319">
        <v>0</v>
      </c>
      <c r="O118" s="319">
        <v>0</v>
      </c>
      <c r="P118" s="316">
        <f t="shared" si="69"/>
        <v>0</v>
      </c>
      <c r="Q118" s="313">
        <f t="shared" si="70"/>
        <v>0</v>
      </c>
    </row>
    <row r="119" spans="1:17" s="298" customFormat="1" ht="31.5" x14ac:dyDescent="0.25">
      <c r="A119" s="301" t="s">
        <v>980</v>
      </c>
      <c r="B119" s="141" t="s">
        <v>883</v>
      </c>
      <c r="C119" s="300" t="s">
        <v>748</v>
      </c>
      <c r="D119" s="319">
        <v>0</v>
      </c>
      <c r="E119" s="319">
        <v>0</v>
      </c>
      <c r="F119" s="319">
        <v>0</v>
      </c>
      <c r="G119" s="319">
        <v>0</v>
      </c>
      <c r="H119" s="319">
        <v>0</v>
      </c>
      <c r="I119" s="319">
        <v>0</v>
      </c>
      <c r="J119" s="319">
        <v>0</v>
      </c>
      <c r="K119" s="319">
        <v>0</v>
      </c>
      <c r="L119" s="319">
        <v>0</v>
      </c>
      <c r="M119" s="319">
        <v>0</v>
      </c>
      <c r="N119" s="319">
        <v>0</v>
      </c>
      <c r="O119" s="319">
        <v>0</v>
      </c>
      <c r="P119" s="316">
        <f t="shared" si="69"/>
        <v>0</v>
      </c>
      <c r="Q119" s="313">
        <f t="shared" si="70"/>
        <v>0</v>
      </c>
    </row>
    <row r="120" spans="1:17" s="298" customFormat="1" x14ac:dyDescent="0.25">
      <c r="A120" s="301" t="s">
        <v>59</v>
      </c>
      <c r="B120" s="282" t="s">
        <v>1044</v>
      </c>
      <c r="C120" s="300" t="s">
        <v>748</v>
      </c>
      <c r="D120" s="319">
        <v>0</v>
      </c>
      <c r="E120" s="319">
        <v>0</v>
      </c>
      <c r="F120" s="319">
        <v>0</v>
      </c>
      <c r="G120" s="319">
        <v>0</v>
      </c>
      <c r="H120" s="319">
        <v>0</v>
      </c>
      <c r="I120" s="319">
        <v>0</v>
      </c>
      <c r="J120" s="319">
        <v>0</v>
      </c>
      <c r="K120" s="319">
        <v>0</v>
      </c>
      <c r="L120" s="319">
        <v>0</v>
      </c>
      <c r="M120" s="319">
        <v>0</v>
      </c>
      <c r="N120" s="319">
        <v>0</v>
      </c>
      <c r="O120" s="319">
        <v>0</v>
      </c>
      <c r="P120" s="316">
        <f t="shared" si="69"/>
        <v>0</v>
      </c>
      <c r="Q120" s="313">
        <f t="shared" si="70"/>
        <v>0</v>
      </c>
    </row>
    <row r="121" spans="1:17" s="298" customFormat="1" x14ac:dyDescent="0.25">
      <c r="A121" s="301" t="s">
        <v>756</v>
      </c>
      <c r="B121" s="282" t="s">
        <v>937</v>
      </c>
      <c r="C121" s="300" t="s">
        <v>748</v>
      </c>
      <c r="D121" s="319">
        <v>0</v>
      </c>
      <c r="E121" s="319">
        <v>0</v>
      </c>
      <c r="F121" s="319">
        <v>0</v>
      </c>
      <c r="G121" s="319">
        <v>0</v>
      </c>
      <c r="H121" s="319">
        <v>0</v>
      </c>
      <c r="I121" s="319">
        <v>0</v>
      </c>
      <c r="J121" s="319">
        <v>0</v>
      </c>
      <c r="K121" s="319">
        <v>0</v>
      </c>
      <c r="L121" s="319">
        <v>0</v>
      </c>
      <c r="M121" s="319">
        <v>0</v>
      </c>
      <c r="N121" s="319">
        <v>0</v>
      </c>
      <c r="O121" s="319">
        <v>0</v>
      </c>
      <c r="P121" s="316">
        <f t="shared" si="69"/>
        <v>0</v>
      </c>
      <c r="Q121" s="313">
        <f t="shared" si="70"/>
        <v>0</v>
      </c>
    </row>
    <row r="122" spans="1:17" s="298" customFormat="1" x14ac:dyDescent="0.25">
      <c r="A122" s="301" t="s">
        <v>757</v>
      </c>
      <c r="B122" s="282" t="s">
        <v>1045</v>
      </c>
      <c r="C122" s="300" t="s">
        <v>748</v>
      </c>
      <c r="D122" s="319">
        <v>0</v>
      </c>
      <c r="E122" s="319">
        <v>0</v>
      </c>
      <c r="F122" s="319">
        <v>0</v>
      </c>
      <c r="G122" s="319">
        <v>0</v>
      </c>
      <c r="H122" s="319">
        <v>0</v>
      </c>
      <c r="I122" s="319">
        <v>0</v>
      </c>
      <c r="J122" s="319">
        <v>0</v>
      </c>
      <c r="K122" s="319">
        <v>0</v>
      </c>
      <c r="L122" s="319">
        <v>0</v>
      </c>
      <c r="M122" s="319">
        <v>0</v>
      </c>
      <c r="N122" s="319">
        <v>0</v>
      </c>
      <c r="O122" s="319">
        <v>0</v>
      </c>
      <c r="P122" s="316">
        <f t="shared" si="69"/>
        <v>0</v>
      </c>
      <c r="Q122" s="313">
        <f t="shared" si="70"/>
        <v>0</v>
      </c>
    </row>
    <row r="123" spans="1:17" s="298" customFormat="1" x14ac:dyDescent="0.25">
      <c r="A123" s="301" t="s">
        <v>758</v>
      </c>
      <c r="B123" s="282" t="s">
        <v>938</v>
      </c>
      <c r="C123" s="300" t="s">
        <v>748</v>
      </c>
      <c r="D123" s="319">
        <v>0</v>
      </c>
      <c r="E123" s="319">
        <v>0</v>
      </c>
      <c r="F123" s="319">
        <v>0</v>
      </c>
      <c r="G123" s="319">
        <v>0</v>
      </c>
      <c r="H123" s="319">
        <v>0</v>
      </c>
      <c r="I123" s="319">
        <v>0</v>
      </c>
      <c r="J123" s="319">
        <v>0</v>
      </c>
      <c r="K123" s="319">
        <v>0</v>
      </c>
      <c r="L123" s="319">
        <v>0</v>
      </c>
      <c r="M123" s="319">
        <v>0</v>
      </c>
      <c r="N123" s="319">
        <v>0</v>
      </c>
      <c r="O123" s="319">
        <v>0</v>
      </c>
      <c r="P123" s="316">
        <f t="shared" si="69"/>
        <v>0</v>
      </c>
      <c r="Q123" s="313">
        <f t="shared" si="70"/>
        <v>0</v>
      </c>
    </row>
    <row r="124" spans="1:17" s="298" customFormat="1" x14ac:dyDescent="0.25">
      <c r="A124" s="301" t="s">
        <v>759</v>
      </c>
      <c r="B124" s="282" t="s">
        <v>939</v>
      </c>
      <c r="C124" s="300" t="s">
        <v>748</v>
      </c>
      <c r="D124" s="319">
        <f t="shared" ref="D124:F124" si="73">D90+D96</f>
        <v>6.6701907772737101E-2</v>
      </c>
      <c r="E124" s="319">
        <f t="shared" si="73"/>
        <v>-1.3968969830632543</v>
      </c>
      <c r="F124" s="319">
        <f t="shared" si="73"/>
        <v>7.3649379999999987E-2</v>
      </c>
      <c r="G124" s="319">
        <f t="shared" ref="G124:O124" si="74">G90+G96</f>
        <v>7.1812405673793656E-2</v>
      </c>
      <c r="H124" s="319">
        <f t="shared" si="74"/>
        <v>7.7405498380000104E-2</v>
      </c>
      <c r="I124" s="319">
        <f t="shared" si="74"/>
        <v>7.5375183978938054E-2</v>
      </c>
      <c r="J124" s="319">
        <f t="shared" si="74"/>
        <v>8.0501718315200144E-2</v>
      </c>
      <c r="K124" s="319">
        <f t="shared" si="74"/>
        <v>7.8390191338096216E-2</v>
      </c>
      <c r="L124" s="319">
        <f t="shared" si="74"/>
        <v>8.3721787047807972E-2</v>
      </c>
      <c r="M124" s="319">
        <f t="shared" si="74"/>
        <v>8.1525798991620491E-2</v>
      </c>
      <c r="N124" s="319">
        <f t="shared" si="74"/>
        <v>8.7070658529720291E-2</v>
      </c>
      <c r="O124" s="319">
        <f t="shared" si="74"/>
        <v>8.4786830951284031E-2</v>
      </c>
      <c r="P124" s="316">
        <f t="shared" si="69"/>
        <v>0.32869966227272851</v>
      </c>
      <c r="Q124" s="313">
        <f t="shared" si="70"/>
        <v>0.32007800525993879</v>
      </c>
    </row>
    <row r="125" spans="1:17" s="298" customFormat="1" x14ac:dyDescent="0.25">
      <c r="A125" s="301" t="s">
        <v>760</v>
      </c>
      <c r="B125" s="282" t="s">
        <v>1052</v>
      </c>
      <c r="C125" s="300" t="s">
        <v>748</v>
      </c>
      <c r="D125" s="319">
        <v>0</v>
      </c>
      <c r="E125" s="319">
        <v>0</v>
      </c>
      <c r="F125" s="319">
        <v>0</v>
      </c>
      <c r="G125" s="319">
        <v>0</v>
      </c>
      <c r="H125" s="319">
        <v>0</v>
      </c>
      <c r="I125" s="319">
        <v>0</v>
      </c>
      <c r="J125" s="319">
        <v>0</v>
      </c>
      <c r="K125" s="319">
        <v>0</v>
      </c>
      <c r="L125" s="319">
        <v>0</v>
      </c>
      <c r="M125" s="319">
        <v>0</v>
      </c>
      <c r="N125" s="319">
        <v>0</v>
      </c>
      <c r="O125" s="319">
        <v>0</v>
      </c>
      <c r="P125" s="316">
        <f t="shared" si="69"/>
        <v>0</v>
      </c>
      <c r="Q125" s="313">
        <f t="shared" si="70"/>
        <v>0</v>
      </c>
    </row>
    <row r="126" spans="1:17" s="298" customFormat="1" ht="31.5" x14ac:dyDescent="0.25">
      <c r="A126" s="301" t="s">
        <v>761</v>
      </c>
      <c r="B126" s="283" t="s">
        <v>817</v>
      </c>
      <c r="C126" s="300" t="s">
        <v>748</v>
      </c>
      <c r="D126" s="319">
        <v>0</v>
      </c>
      <c r="E126" s="319">
        <v>0</v>
      </c>
      <c r="F126" s="319">
        <v>0</v>
      </c>
      <c r="G126" s="319">
        <v>0</v>
      </c>
      <c r="H126" s="319">
        <v>0</v>
      </c>
      <c r="I126" s="319">
        <v>0</v>
      </c>
      <c r="J126" s="319">
        <v>0</v>
      </c>
      <c r="K126" s="319">
        <v>0</v>
      </c>
      <c r="L126" s="319">
        <v>0</v>
      </c>
      <c r="M126" s="319">
        <v>0</v>
      </c>
      <c r="N126" s="319">
        <v>0</v>
      </c>
      <c r="O126" s="319">
        <v>0</v>
      </c>
      <c r="P126" s="316">
        <f t="shared" si="69"/>
        <v>0</v>
      </c>
      <c r="Q126" s="313">
        <f t="shared" si="70"/>
        <v>0</v>
      </c>
    </row>
    <row r="127" spans="1:17" s="298" customFormat="1" x14ac:dyDescent="0.25">
      <c r="A127" s="301" t="s">
        <v>981</v>
      </c>
      <c r="B127" s="284" t="s">
        <v>643</v>
      </c>
      <c r="C127" s="300" t="s">
        <v>748</v>
      </c>
      <c r="D127" s="319">
        <v>0</v>
      </c>
      <c r="E127" s="319">
        <v>0</v>
      </c>
      <c r="F127" s="319">
        <v>0</v>
      </c>
      <c r="G127" s="319">
        <v>0</v>
      </c>
      <c r="H127" s="319">
        <v>0</v>
      </c>
      <c r="I127" s="319">
        <v>0</v>
      </c>
      <c r="J127" s="319">
        <v>0</v>
      </c>
      <c r="K127" s="319">
        <v>0</v>
      </c>
      <c r="L127" s="319">
        <v>0</v>
      </c>
      <c r="M127" s="319">
        <v>0</v>
      </c>
      <c r="N127" s="319">
        <v>0</v>
      </c>
      <c r="O127" s="319">
        <v>0</v>
      </c>
      <c r="P127" s="316">
        <f t="shared" si="69"/>
        <v>0</v>
      </c>
      <c r="Q127" s="313">
        <f t="shared" si="70"/>
        <v>0</v>
      </c>
    </row>
    <row r="128" spans="1:17" s="298" customFormat="1" x14ac:dyDescent="0.25">
      <c r="A128" s="301" t="s">
        <v>982</v>
      </c>
      <c r="B128" s="284" t="s">
        <v>631</v>
      </c>
      <c r="C128" s="300" t="s">
        <v>748</v>
      </c>
      <c r="D128" s="319">
        <v>0</v>
      </c>
      <c r="E128" s="319">
        <v>0</v>
      </c>
      <c r="F128" s="319">
        <v>0</v>
      </c>
      <c r="G128" s="319">
        <v>0</v>
      </c>
      <c r="H128" s="319">
        <v>0</v>
      </c>
      <c r="I128" s="319">
        <v>0</v>
      </c>
      <c r="J128" s="319">
        <v>0</v>
      </c>
      <c r="K128" s="319">
        <v>0</v>
      </c>
      <c r="L128" s="319">
        <v>0</v>
      </c>
      <c r="M128" s="319">
        <v>0</v>
      </c>
      <c r="N128" s="319">
        <v>0</v>
      </c>
      <c r="O128" s="319">
        <v>0</v>
      </c>
      <c r="P128" s="316">
        <f t="shared" si="69"/>
        <v>0</v>
      </c>
      <c r="Q128" s="313">
        <f t="shared" si="70"/>
        <v>0</v>
      </c>
    </row>
    <row r="129" spans="1:17" s="298" customFormat="1" x14ac:dyDescent="0.25">
      <c r="A129" s="301" t="s">
        <v>762</v>
      </c>
      <c r="B129" s="282" t="s">
        <v>940</v>
      </c>
      <c r="C129" s="300" t="s">
        <v>748</v>
      </c>
      <c r="D129" s="319">
        <f t="shared" ref="D129:E129" si="75">D95</f>
        <v>0</v>
      </c>
      <c r="E129" s="319">
        <f t="shared" si="75"/>
        <v>0</v>
      </c>
      <c r="F129" s="319">
        <v>0</v>
      </c>
      <c r="G129" s="319">
        <f t="shared" ref="G129:I129" si="76">G95</f>
        <v>0</v>
      </c>
      <c r="H129" s="319">
        <v>0</v>
      </c>
      <c r="I129" s="319">
        <f t="shared" si="76"/>
        <v>0</v>
      </c>
      <c r="J129" s="319">
        <v>0</v>
      </c>
      <c r="K129" s="319">
        <f t="shared" ref="K129" si="77">K95</f>
        <v>0</v>
      </c>
      <c r="L129" s="319">
        <v>0</v>
      </c>
      <c r="M129" s="319">
        <f t="shared" ref="M129" si="78">M95</f>
        <v>0</v>
      </c>
      <c r="N129" s="319">
        <v>0</v>
      </c>
      <c r="O129" s="319">
        <f t="shared" ref="O129" si="79">O95</f>
        <v>0</v>
      </c>
      <c r="P129" s="316">
        <f t="shared" si="69"/>
        <v>0</v>
      </c>
      <c r="Q129" s="313">
        <f t="shared" si="70"/>
        <v>0</v>
      </c>
    </row>
    <row r="130" spans="1:17" s="298" customFormat="1" x14ac:dyDescent="0.25">
      <c r="A130" s="301" t="s">
        <v>29</v>
      </c>
      <c r="B130" s="296" t="s">
        <v>1016</v>
      </c>
      <c r="C130" s="300" t="s">
        <v>748</v>
      </c>
      <c r="D130" s="319">
        <f t="shared" ref="D130:F130" si="80">D131+D135+D136+D137+D138+D139+D140+D141+D144</f>
        <v>1.7510966910830074E-2</v>
      </c>
      <c r="E130" s="319">
        <f t="shared" si="80"/>
        <v>4.7952411499033714</v>
      </c>
      <c r="F130" s="319">
        <f t="shared" si="80"/>
        <v>1.8996771337238802E-2</v>
      </c>
      <c r="G130" s="319">
        <f t="shared" ref="G130:O130" si="81">G131+G135+G136+G137+G138+G139+G140+G141+G144</f>
        <v>2.4394354449002512E-2</v>
      </c>
      <c r="H130" s="319">
        <f t="shared" si="81"/>
        <v>1.996560667543798E-2</v>
      </c>
      <c r="I130" s="319">
        <f t="shared" si="81"/>
        <v>1.8843795994735166E-2</v>
      </c>
      <c r="J130" s="319">
        <f t="shared" si="81"/>
        <v>2.0764230942455501E-2</v>
      </c>
      <c r="K130" s="319">
        <f t="shared" si="81"/>
        <v>1.9597547834524574E-2</v>
      </c>
      <c r="L130" s="319">
        <f t="shared" si="81"/>
        <v>2.1594800180153723E-2</v>
      </c>
      <c r="M130" s="319">
        <f t="shared" si="81"/>
        <v>2.0381449747905556E-2</v>
      </c>
      <c r="N130" s="319">
        <f t="shared" si="81"/>
        <v>2.2458592187359874E-2</v>
      </c>
      <c r="O130" s="319">
        <f t="shared" si="81"/>
        <v>2.1196707737821778E-2</v>
      </c>
      <c r="P130" s="316">
        <f t="shared" si="69"/>
        <v>8.4783229985407077E-2</v>
      </c>
      <c r="Q130" s="313">
        <f t="shared" si="70"/>
        <v>8.0019501314987085E-2</v>
      </c>
    </row>
    <row r="131" spans="1:17" s="298" customFormat="1" x14ac:dyDescent="0.25">
      <c r="A131" s="301" t="s">
        <v>25</v>
      </c>
      <c r="B131" s="282" t="s">
        <v>1007</v>
      </c>
      <c r="C131" s="300" t="s">
        <v>748</v>
      </c>
      <c r="D131" s="319">
        <f t="shared" ref="D131:E131" si="82">D132+D133+D134</f>
        <v>0</v>
      </c>
      <c r="E131" s="319">
        <f t="shared" si="82"/>
        <v>0</v>
      </c>
      <c r="F131" s="319">
        <v>0</v>
      </c>
      <c r="G131" s="319">
        <f t="shared" ref="G131:I131" si="83">G132+G133+G134</f>
        <v>0</v>
      </c>
      <c r="H131" s="319">
        <v>0</v>
      </c>
      <c r="I131" s="319">
        <f t="shared" si="83"/>
        <v>0</v>
      </c>
      <c r="J131" s="319">
        <v>0</v>
      </c>
      <c r="K131" s="319">
        <f t="shared" ref="K131" si="84">K132+K133+K134</f>
        <v>0</v>
      </c>
      <c r="L131" s="319">
        <v>0</v>
      </c>
      <c r="M131" s="319">
        <f t="shared" ref="M131" si="85">M132+M133+M134</f>
        <v>0</v>
      </c>
      <c r="N131" s="319">
        <v>0</v>
      </c>
      <c r="O131" s="319">
        <f t="shared" ref="O131" si="86">O132+O133+O134</f>
        <v>0</v>
      </c>
      <c r="P131" s="316">
        <f t="shared" si="69"/>
        <v>0</v>
      </c>
      <c r="Q131" s="313">
        <f t="shared" si="70"/>
        <v>0</v>
      </c>
    </row>
    <row r="132" spans="1:17" s="298" customFormat="1" ht="31.5" x14ac:dyDescent="0.25">
      <c r="A132" s="301" t="s">
        <v>1004</v>
      </c>
      <c r="B132" s="141" t="s">
        <v>897</v>
      </c>
      <c r="C132" s="300" t="s">
        <v>748</v>
      </c>
      <c r="D132" s="319">
        <v>0</v>
      </c>
      <c r="E132" s="319">
        <v>0</v>
      </c>
      <c r="F132" s="319">
        <v>0</v>
      </c>
      <c r="G132" s="319">
        <v>0</v>
      </c>
      <c r="H132" s="319">
        <v>0</v>
      </c>
      <c r="I132" s="319">
        <v>0</v>
      </c>
      <c r="J132" s="319">
        <v>0</v>
      </c>
      <c r="K132" s="319">
        <v>0</v>
      </c>
      <c r="L132" s="319">
        <v>0</v>
      </c>
      <c r="M132" s="319">
        <v>0</v>
      </c>
      <c r="N132" s="319">
        <v>0</v>
      </c>
      <c r="O132" s="319">
        <v>0</v>
      </c>
      <c r="P132" s="316">
        <f t="shared" si="69"/>
        <v>0</v>
      </c>
      <c r="Q132" s="313">
        <f t="shared" si="70"/>
        <v>0</v>
      </c>
    </row>
    <row r="133" spans="1:17" s="298" customFormat="1" ht="31.5" x14ac:dyDescent="0.25">
      <c r="A133" s="301" t="s">
        <v>1005</v>
      </c>
      <c r="B133" s="141" t="s">
        <v>898</v>
      </c>
      <c r="C133" s="300" t="s">
        <v>748</v>
      </c>
      <c r="D133" s="319">
        <v>0</v>
      </c>
      <c r="E133" s="319">
        <v>0</v>
      </c>
      <c r="F133" s="319">
        <v>0</v>
      </c>
      <c r="G133" s="319">
        <v>0</v>
      </c>
      <c r="H133" s="319">
        <v>0</v>
      </c>
      <c r="I133" s="319">
        <v>0</v>
      </c>
      <c r="J133" s="319">
        <v>0</v>
      </c>
      <c r="K133" s="319">
        <v>0</v>
      </c>
      <c r="L133" s="319">
        <v>0</v>
      </c>
      <c r="M133" s="319">
        <v>0</v>
      </c>
      <c r="N133" s="319">
        <v>0</v>
      </c>
      <c r="O133" s="319">
        <v>0</v>
      </c>
      <c r="P133" s="316">
        <f t="shared" si="69"/>
        <v>0</v>
      </c>
      <c r="Q133" s="313">
        <f t="shared" si="70"/>
        <v>0</v>
      </c>
    </row>
    <row r="134" spans="1:17" s="298" customFormat="1" ht="31.5" x14ac:dyDescent="0.25">
      <c r="A134" s="301" t="s">
        <v>1006</v>
      </c>
      <c r="B134" s="141" t="s">
        <v>883</v>
      </c>
      <c r="C134" s="300" t="s">
        <v>748</v>
      </c>
      <c r="D134" s="319">
        <v>0</v>
      </c>
      <c r="E134" s="319">
        <v>0</v>
      </c>
      <c r="F134" s="319">
        <v>0</v>
      </c>
      <c r="G134" s="319">
        <v>0</v>
      </c>
      <c r="H134" s="319">
        <v>0</v>
      </c>
      <c r="I134" s="319">
        <v>0</v>
      </c>
      <c r="J134" s="319">
        <v>0</v>
      </c>
      <c r="K134" s="319">
        <v>0</v>
      </c>
      <c r="L134" s="319">
        <v>0</v>
      </c>
      <c r="M134" s="319">
        <v>0</v>
      </c>
      <c r="N134" s="319">
        <v>0</v>
      </c>
      <c r="O134" s="319">
        <v>0</v>
      </c>
      <c r="P134" s="316">
        <f t="shared" si="69"/>
        <v>0</v>
      </c>
      <c r="Q134" s="313">
        <f t="shared" si="70"/>
        <v>0</v>
      </c>
    </row>
    <row r="135" spans="1:17" s="298" customFormat="1" x14ac:dyDescent="0.25">
      <c r="A135" s="301" t="s">
        <v>806</v>
      </c>
      <c r="B135" s="285" t="s">
        <v>1053</v>
      </c>
      <c r="C135" s="300" t="s">
        <v>748</v>
      </c>
      <c r="D135" s="319">
        <v>0</v>
      </c>
      <c r="E135" s="319">
        <v>0</v>
      </c>
      <c r="F135" s="319">
        <v>0</v>
      </c>
      <c r="G135" s="319">
        <v>0</v>
      </c>
      <c r="H135" s="319">
        <v>0</v>
      </c>
      <c r="I135" s="319">
        <v>0</v>
      </c>
      <c r="J135" s="319">
        <v>0</v>
      </c>
      <c r="K135" s="319">
        <v>0</v>
      </c>
      <c r="L135" s="319">
        <v>0</v>
      </c>
      <c r="M135" s="319">
        <v>0</v>
      </c>
      <c r="N135" s="319">
        <v>0</v>
      </c>
      <c r="O135" s="319">
        <v>0</v>
      </c>
      <c r="P135" s="316">
        <f t="shared" si="69"/>
        <v>0</v>
      </c>
      <c r="Q135" s="313">
        <f t="shared" si="70"/>
        <v>0</v>
      </c>
    </row>
    <row r="136" spans="1:17" s="298" customFormat="1" x14ac:dyDescent="0.25">
      <c r="A136" s="301" t="s">
        <v>807</v>
      </c>
      <c r="B136" s="285" t="s">
        <v>814</v>
      </c>
      <c r="C136" s="300" t="s">
        <v>748</v>
      </c>
      <c r="D136" s="319">
        <v>0</v>
      </c>
      <c r="E136" s="319">
        <v>0</v>
      </c>
      <c r="F136" s="319">
        <v>0</v>
      </c>
      <c r="G136" s="319">
        <v>0</v>
      </c>
      <c r="H136" s="319">
        <v>0</v>
      </c>
      <c r="I136" s="319">
        <v>0</v>
      </c>
      <c r="J136" s="319">
        <v>0</v>
      </c>
      <c r="K136" s="319">
        <v>0</v>
      </c>
      <c r="L136" s="319">
        <v>0</v>
      </c>
      <c r="M136" s="319">
        <v>0</v>
      </c>
      <c r="N136" s="319">
        <v>0</v>
      </c>
      <c r="O136" s="319">
        <v>0</v>
      </c>
      <c r="P136" s="316">
        <f t="shared" si="69"/>
        <v>0</v>
      </c>
      <c r="Q136" s="313">
        <f t="shared" si="70"/>
        <v>0</v>
      </c>
    </row>
    <row r="137" spans="1:17" s="298" customFormat="1" x14ac:dyDescent="0.25">
      <c r="A137" s="301" t="s">
        <v>808</v>
      </c>
      <c r="B137" s="285" t="s">
        <v>1047</v>
      </c>
      <c r="C137" s="300" t="s">
        <v>748</v>
      </c>
      <c r="D137" s="319">
        <v>0</v>
      </c>
      <c r="E137" s="319">
        <v>0</v>
      </c>
      <c r="F137" s="319">
        <v>0</v>
      </c>
      <c r="G137" s="319">
        <v>0</v>
      </c>
      <c r="H137" s="319">
        <v>0</v>
      </c>
      <c r="I137" s="319">
        <v>0</v>
      </c>
      <c r="J137" s="319">
        <v>0</v>
      </c>
      <c r="K137" s="319">
        <v>0</v>
      </c>
      <c r="L137" s="319">
        <v>0</v>
      </c>
      <c r="M137" s="319">
        <v>0</v>
      </c>
      <c r="N137" s="319">
        <v>0</v>
      </c>
      <c r="O137" s="319">
        <v>0</v>
      </c>
      <c r="P137" s="316">
        <f t="shared" si="69"/>
        <v>0</v>
      </c>
      <c r="Q137" s="313">
        <f t="shared" si="70"/>
        <v>0</v>
      </c>
    </row>
    <row r="138" spans="1:17" s="298" customFormat="1" x14ac:dyDescent="0.25">
      <c r="A138" s="301" t="s">
        <v>809</v>
      </c>
      <c r="B138" s="285" t="s">
        <v>815</v>
      </c>
      <c r="C138" s="300" t="s">
        <v>748</v>
      </c>
      <c r="D138" s="319">
        <v>0</v>
      </c>
      <c r="E138" s="319">
        <v>0</v>
      </c>
      <c r="F138" s="319">
        <v>0</v>
      </c>
      <c r="G138" s="319">
        <v>0</v>
      </c>
      <c r="H138" s="319">
        <v>0</v>
      </c>
      <c r="I138" s="319">
        <v>0</v>
      </c>
      <c r="J138" s="319">
        <v>0</v>
      </c>
      <c r="K138" s="319">
        <v>0</v>
      </c>
      <c r="L138" s="319">
        <v>0</v>
      </c>
      <c r="M138" s="319">
        <v>0</v>
      </c>
      <c r="N138" s="319">
        <v>0</v>
      </c>
      <c r="O138" s="319">
        <v>0</v>
      </c>
      <c r="P138" s="316">
        <f t="shared" si="69"/>
        <v>0</v>
      </c>
      <c r="Q138" s="313">
        <f t="shared" si="70"/>
        <v>0</v>
      </c>
    </row>
    <row r="139" spans="1:17" s="298" customFormat="1" x14ac:dyDescent="0.25">
      <c r="A139" s="301" t="s">
        <v>810</v>
      </c>
      <c r="B139" s="285" t="s">
        <v>816</v>
      </c>
      <c r="C139" s="300" t="s">
        <v>748</v>
      </c>
      <c r="D139" s="317">
        <v>1.7510966910830074E-2</v>
      </c>
      <c r="E139" s="317">
        <v>4.7952411499033714</v>
      </c>
      <c r="F139" s="317">
        <v>1.8996771337238802E-2</v>
      </c>
      <c r="G139" s="317">
        <v>2.4394354449002512E-2</v>
      </c>
      <c r="H139" s="317">
        <v>1.996560667543798E-2</v>
      </c>
      <c r="I139" s="317">
        <v>1.8843795994735166E-2</v>
      </c>
      <c r="J139" s="317">
        <v>2.0764230942455501E-2</v>
      </c>
      <c r="K139" s="317">
        <v>1.9597547834524574E-2</v>
      </c>
      <c r="L139" s="317">
        <v>2.1594800180153723E-2</v>
      </c>
      <c r="M139" s="317">
        <v>2.0381449747905556E-2</v>
      </c>
      <c r="N139" s="317">
        <v>2.2458592187359874E-2</v>
      </c>
      <c r="O139" s="317">
        <v>2.1196707737821778E-2</v>
      </c>
      <c r="P139" s="316">
        <f t="shared" si="69"/>
        <v>8.4783229985407077E-2</v>
      </c>
      <c r="Q139" s="313">
        <f t="shared" si="70"/>
        <v>8.0019501314987085E-2</v>
      </c>
    </row>
    <row r="140" spans="1:17" s="298" customFormat="1" x14ac:dyDescent="0.25">
      <c r="A140" s="301" t="s">
        <v>811</v>
      </c>
      <c r="B140" s="285" t="s">
        <v>1054</v>
      </c>
      <c r="C140" s="300" t="s">
        <v>748</v>
      </c>
      <c r="D140" s="319">
        <v>0</v>
      </c>
      <c r="E140" s="319">
        <v>0</v>
      </c>
      <c r="F140" s="319">
        <v>0</v>
      </c>
      <c r="G140" s="319">
        <v>0</v>
      </c>
      <c r="H140" s="319">
        <v>0</v>
      </c>
      <c r="I140" s="319">
        <v>0</v>
      </c>
      <c r="J140" s="319">
        <v>0</v>
      </c>
      <c r="K140" s="319">
        <v>0</v>
      </c>
      <c r="L140" s="319">
        <v>0</v>
      </c>
      <c r="M140" s="319">
        <v>0</v>
      </c>
      <c r="N140" s="319">
        <v>0</v>
      </c>
      <c r="O140" s="319">
        <v>0</v>
      </c>
      <c r="P140" s="316">
        <f t="shared" si="69"/>
        <v>0</v>
      </c>
      <c r="Q140" s="313">
        <f t="shared" si="70"/>
        <v>0</v>
      </c>
    </row>
    <row r="141" spans="1:17" s="298" customFormat="1" ht="31.5" x14ac:dyDescent="0.25">
      <c r="A141" s="301" t="s">
        <v>812</v>
      </c>
      <c r="B141" s="285" t="s">
        <v>817</v>
      </c>
      <c r="C141" s="300" t="s">
        <v>748</v>
      </c>
      <c r="D141" s="319">
        <f t="shared" ref="D141:E141" si="87">D142+D143</f>
        <v>0</v>
      </c>
      <c r="E141" s="319">
        <f t="shared" si="87"/>
        <v>0</v>
      </c>
      <c r="F141" s="319">
        <v>0</v>
      </c>
      <c r="G141" s="319">
        <f t="shared" ref="G141:I141" si="88">G142+G143</f>
        <v>0</v>
      </c>
      <c r="H141" s="319">
        <v>0</v>
      </c>
      <c r="I141" s="319">
        <f t="shared" si="88"/>
        <v>0</v>
      </c>
      <c r="J141" s="319">
        <v>0</v>
      </c>
      <c r="K141" s="319">
        <f t="shared" ref="K141" si="89">K142+K143</f>
        <v>0</v>
      </c>
      <c r="L141" s="319">
        <v>0</v>
      </c>
      <c r="M141" s="319">
        <f t="shared" ref="M141" si="90">M142+M143</f>
        <v>0</v>
      </c>
      <c r="N141" s="319">
        <v>0</v>
      </c>
      <c r="O141" s="319">
        <f t="shared" ref="O141" si="91">O142+O143</f>
        <v>0</v>
      </c>
      <c r="P141" s="316">
        <f t="shared" si="69"/>
        <v>0</v>
      </c>
      <c r="Q141" s="313">
        <f t="shared" si="70"/>
        <v>0</v>
      </c>
    </row>
    <row r="142" spans="1:17" s="298" customFormat="1" x14ac:dyDescent="0.25">
      <c r="A142" s="301" t="s">
        <v>983</v>
      </c>
      <c r="B142" s="284" t="s">
        <v>818</v>
      </c>
      <c r="C142" s="300" t="s">
        <v>748</v>
      </c>
      <c r="D142" s="319">
        <v>0</v>
      </c>
      <c r="E142" s="319">
        <v>0</v>
      </c>
      <c r="F142" s="319">
        <v>0</v>
      </c>
      <c r="G142" s="319">
        <v>0</v>
      </c>
      <c r="H142" s="319">
        <v>0</v>
      </c>
      <c r="I142" s="319">
        <v>0</v>
      </c>
      <c r="J142" s="319">
        <v>0</v>
      </c>
      <c r="K142" s="319">
        <v>0</v>
      </c>
      <c r="L142" s="319">
        <v>0</v>
      </c>
      <c r="M142" s="319">
        <v>0</v>
      </c>
      <c r="N142" s="319">
        <v>0</v>
      </c>
      <c r="O142" s="319">
        <v>0</v>
      </c>
      <c r="P142" s="316">
        <f t="shared" ref="P142:P164" si="92">H142+J142+L142+N142</f>
        <v>0</v>
      </c>
      <c r="Q142" s="313">
        <f t="shared" ref="Q142:Q164" si="93">I142+K142+M142+O142</f>
        <v>0</v>
      </c>
    </row>
    <row r="143" spans="1:17" s="298" customFormat="1" x14ac:dyDescent="0.25">
      <c r="A143" s="301" t="s">
        <v>984</v>
      </c>
      <c r="B143" s="284" t="s">
        <v>631</v>
      </c>
      <c r="C143" s="300" t="s">
        <v>748</v>
      </c>
      <c r="D143" s="319">
        <v>0</v>
      </c>
      <c r="E143" s="319">
        <v>0</v>
      </c>
      <c r="F143" s="319">
        <v>0</v>
      </c>
      <c r="G143" s="319">
        <v>0</v>
      </c>
      <c r="H143" s="319">
        <v>0</v>
      </c>
      <c r="I143" s="319">
        <v>0</v>
      </c>
      <c r="J143" s="319">
        <v>0</v>
      </c>
      <c r="K143" s="319">
        <v>0</v>
      </c>
      <c r="L143" s="319">
        <v>0</v>
      </c>
      <c r="M143" s="319">
        <v>0</v>
      </c>
      <c r="N143" s="319">
        <v>0</v>
      </c>
      <c r="O143" s="319">
        <v>0</v>
      </c>
      <c r="P143" s="316">
        <f t="shared" si="92"/>
        <v>0</v>
      </c>
      <c r="Q143" s="313">
        <f t="shared" si="93"/>
        <v>0</v>
      </c>
    </row>
    <row r="144" spans="1:17" s="298" customFormat="1" x14ac:dyDescent="0.25">
      <c r="A144" s="301" t="s">
        <v>813</v>
      </c>
      <c r="B144" s="285" t="s">
        <v>819</v>
      </c>
      <c r="C144" s="300" t="s">
        <v>748</v>
      </c>
      <c r="D144" s="319">
        <v>0</v>
      </c>
      <c r="E144" s="319">
        <v>0</v>
      </c>
      <c r="F144" s="319">
        <v>0</v>
      </c>
      <c r="G144" s="319">
        <v>0</v>
      </c>
      <c r="H144" s="319">
        <v>0</v>
      </c>
      <c r="I144" s="319">
        <v>0</v>
      </c>
      <c r="J144" s="319">
        <v>0</v>
      </c>
      <c r="K144" s="319">
        <v>0</v>
      </c>
      <c r="L144" s="319">
        <v>0</v>
      </c>
      <c r="M144" s="319">
        <v>0</v>
      </c>
      <c r="N144" s="319">
        <v>0</v>
      </c>
      <c r="O144" s="319">
        <v>0</v>
      </c>
      <c r="P144" s="316">
        <f t="shared" si="92"/>
        <v>0</v>
      </c>
      <c r="Q144" s="313">
        <f t="shared" si="93"/>
        <v>0</v>
      </c>
    </row>
    <row r="145" spans="1:17" s="298" customFormat="1" x14ac:dyDescent="0.25">
      <c r="A145" s="301" t="s">
        <v>31</v>
      </c>
      <c r="B145" s="296" t="s">
        <v>1060</v>
      </c>
      <c r="C145" s="300" t="s">
        <v>748</v>
      </c>
      <c r="D145" s="319">
        <f t="shared" ref="D145:F145" si="94">D146+D150+D151+D152+D153+D154+D155+D156+D159</f>
        <v>4.9190940861907027E-2</v>
      </c>
      <c r="E145" s="319">
        <f t="shared" si="94"/>
        <v>-6.1921381329666261</v>
      </c>
      <c r="F145" s="319">
        <f t="shared" si="94"/>
        <v>5.4652608662761185E-2</v>
      </c>
      <c r="G145" s="319">
        <f t="shared" ref="G145:O145" si="95">G146+G150+G151+G152+G153+G154+G155+G156+G159</f>
        <v>4.7418051224791147E-2</v>
      </c>
      <c r="H145" s="319">
        <f t="shared" si="95"/>
        <v>5.7439891704562124E-2</v>
      </c>
      <c r="I145" s="319">
        <f t="shared" si="95"/>
        <v>5.6531387984202888E-2</v>
      </c>
      <c r="J145" s="319">
        <f t="shared" si="95"/>
        <v>5.9737487372744646E-2</v>
      </c>
      <c r="K145" s="319">
        <f t="shared" si="95"/>
        <v>5.8792643503571641E-2</v>
      </c>
      <c r="L145" s="319">
        <f t="shared" si="95"/>
        <v>6.2126986867654249E-2</v>
      </c>
      <c r="M145" s="319">
        <f t="shared" si="95"/>
        <v>6.1144349243714938E-2</v>
      </c>
      <c r="N145" s="319">
        <f t="shared" si="95"/>
        <v>6.4612066342360414E-2</v>
      </c>
      <c r="O145" s="319">
        <f t="shared" si="95"/>
        <v>6.3590123213462246E-2</v>
      </c>
      <c r="P145" s="316">
        <f t="shared" si="92"/>
        <v>0.24391643228732143</v>
      </c>
      <c r="Q145" s="313">
        <f t="shared" si="93"/>
        <v>0.24005850394495171</v>
      </c>
    </row>
    <row r="146" spans="1:17" s="298" customFormat="1" x14ac:dyDescent="0.25">
      <c r="A146" s="301" t="s">
        <v>47</v>
      </c>
      <c r="B146" s="282" t="s">
        <v>1007</v>
      </c>
      <c r="C146" s="300" t="s">
        <v>748</v>
      </c>
      <c r="D146" s="319">
        <f t="shared" ref="D146:E146" si="96">D147+D148+D149</f>
        <v>0</v>
      </c>
      <c r="E146" s="319">
        <f t="shared" si="96"/>
        <v>0</v>
      </c>
      <c r="F146" s="319">
        <v>0</v>
      </c>
      <c r="G146" s="319">
        <f t="shared" ref="G146:I146" si="97">G147+G148+G149</f>
        <v>0</v>
      </c>
      <c r="H146" s="319">
        <v>0</v>
      </c>
      <c r="I146" s="319">
        <f t="shared" si="97"/>
        <v>0</v>
      </c>
      <c r="J146" s="319">
        <v>0</v>
      </c>
      <c r="K146" s="319">
        <f t="shared" ref="K146" si="98">K147+K148+K149</f>
        <v>0</v>
      </c>
      <c r="L146" s="319">
        <v>0</v>
      </c>
      <c r="M146" s="319">
        <f t="shared" ref="M146" si="99">M147+M148+M149</f>
        <v>0</v>
      </c>
      <c r="N146" s="319">
        <v>0</v>
      </c>
      <c r="O146" s="319">
        <f t="shared" ref="O146" si="100">O147+O148+O149</f>
        <v>0</v>
      </c>
      <c r="P146" s="316">
        <f t="shared" si="92"/>
        <v>0</v>
      </c>
      <c r="Q146" s="313">
        <f t="shared" si="93"/>
        <v>0</v>
      </c>
    </row>
    <row r="147" spans="1:17" s="298" customFormat="1" ht="31.5" x14ac:dyDescent="0.25">
      <c r="A147" s="301" t="s">
        <v>899</v>
      </c>
      <c r="B147" s="141" t="s">
        <v>897</v>
      </c>
      <c r="C147" s="300" t="s">
        <v>748</v>
      </c>
      <c r="D147" s="319">
        <v>0</v>
      </c>
      <c r="E147" s="319">
        <v>0</v>
      </c>
      <c r="F147" s="319">
        <v>0</v>
      </c>
      <c r="G147" s="319">
        <v>0</v>
      </c>
      <c r="H147" s="319">
        <v>0</v>
      </c>
      <c r="I147" s="319">
        <v>0</v>
      </c>
      <c r="J147" s="319">
        <v>0</v>
      </c>
      <c r="K147" s="319">
        <v>0</v>
      </c>
      <c r="L147" s="319">
        <v>0</v>
      </c>
      <c r="M147" s="319">
        <v>0</v>
      </c>
      <c r="N147" s="319">
        <v>0</v>
      </c>
      <c r="O147" s="319">
        <v>0</v>
      </c>
      <c r="P147" s="316">
        <f t="shared" si="92"/>
        <v>0</v>
      </c>
      <c r="Q147" s="313">
        <f t="shared" si="93"/>
        <v>0</v>
      </c>
    </row>
    <row r="148" spans="1:17" s="298" customFormat="1" ht="31.5" x14ac:dyDescent="0.25">
      <c r="A148" s="301" t="s">
        <v>900</v>
      </c>
      <c r="B148" s="141" t="s">
        <v>898</v>
      </c>
      <c r="C148" s="300" t="s">
        <v>748</v>
      </c>
      <c r="D148" s="319">
        <v>0</v>
      </c>
      <c r="E148" s="319">
        <v>0</v>
      </c>
      <c r="F148" s="319">
        <v>0</v>
      </c>
      <c r="G148" s="319">
        <v>0</v>
      </c>
      <c r="H148" s="319">
        <v>0</v>
      </c>
      <c r="I148" s="319">
        <v>0</v>
      </c>
      <c r="J148" s="319">
        <v>0</v>
      </c>
      <c r="K148" s="319">
        <v>0</v>
      </c>
      <c r="L148" s="319">
        <v>0</v>
      </c>
      <c r="M148" s="319">
        <v>0</v>
      </c>
      <c r="N148" s="319">
        <v>0</v>
      </c>
      <c r="O148" s="319">
        <v>0</v>
      </c>
      <c r="P148" s="316">
        <f t="shared" si="92"/>
        <v>0</v>
      </c>
      <c r="Q148" s="313">
        <f t="shared" si="93"/>
        <v>0</v>
      </c>
    </row>
    <row r="149" spans="1:17" s="298" customFormat="1" ht="31.5" x14ac:dyDescent="0.25">
      <c r="A149" s="301" t="s">
        <v>985</v>
      </c>
      <c r="B149" s="141" t="s">
        <v>883</v>
      </c>
      <c r="C149" s="300" t="s">
        <v>748</v>
      </c>
      <c r="D149" s="319">
        <v>0</v>
      </c>
      <c r="E149" s="319">
        <v>0</v>
      </c>
      <c r="F149" s="319">
        <v>0</v>
      </c>
      <c r="G149" s="319">
        <v>0</v>
      </c>
      <c r="H149" s="319">
        <v>0</v>
      </c>
      <c r="I149" s="319">
        <v>0</v>
      </c>
      <c r="J149" s="319">
        <v>0</v>
      </c>
      <c r="K149" s="319">
        <v>0</v>
      </c>
      <c r="L149" s="319">
        <v>0</v>
      </c>
      <c r="M149" s="319">
        <v>0</v>
      </c>
      <c r="N149" s="319">
        <v>0</v>
      </c>
      <c r="O149" s="319">
        <v>0</v>
      </c>
      <c r="P149" s="316">
        <f t="shared" si="92"/>
        <v>0</v>
      </c>
      <c r="Q149" s="313">
        <f t="shared" si="93"/>
        <v>0</v>
      </c>
    </row>
    <row r="150" spans="1:17" s="298" customFormat="1" x14ac:dyDescent="0.25">
      <c r="A150" s="301" t="s">
        <v>48</v>
      </c>
      <c r="B150" s="282" t="s">
        <v>1044</v>
      </c>
      <c r="C150" s="300" t="s">
        <v>748</v>
      </c>
      <c r="D150" s="319">
        <v>0</v>
      </c>
      <c r="E150" s="319">
        <v>0</v>
      </c>
      <c r="F150" s="319">
        <v>0</v>
      </c>
      <c r="G150" s="319">
        <v>0</v>
      </c>
      <c r="H150" s="319">
        <v>0</v>
      </c>
      <c r="I150" s="319">
        <v>0</v>
      </c>
      <c r="J150" s="319">
        <v>0</v>
      </c>
      <c r="K150" s="319">
        <v>0</v>
      </c>
      <c r="L150" s="319">
        <v>0</v>
      </c>
      <c r="M150" s="319">
        <v>0</v>
      </c>
      <c r="N150" s="319">
        <v>0</v>
      </c>
      <c r="O150" s="319">
        <v>0</v>
      </c>
      <c r="P150" s="316">
        <f t="shared" si="92"/>
        <v>0</v>
      </c>
      <c r="Q150" s="313">
        <f t="shared" si="93"/>
        <v>0</v>
      </c>
    </row>
    <row r="151" spans="1:17" s="298" customFormat="1" x14ac:dyDescent="0.25">
      <c r="A151" s="301" t="s">
        <v>763</v>
      </c>
      <c r="B151" s="282" t="s">
        <v>937</v>
      </c>
      <c r="C151" s="300" t="s">
        <v>748</v>
      </c>
      <c r="D151" s="319">
        <v>0</v>
      </c>
      <c r="E151" s="319">
        <v>0</v>
      </c>
      <c r="F151" s="319">
        <v>0</v>
      </c>
      <c r="G151" s="319">
        <v>0</v>
      </c>
      <c r="H151" s="319">
        <v>0</v>
      </c>
      <c r="I151" s="319">
        <v>0</v>
      </c>
      <c r="J151" s="319">
        <v>0</v>
      </c>
      <c r="K151" s="319">
        <v>0</v>
      </c>
      <c r="L151" s="319">
        <v>0</v>
      </c>
      <c r="M151" s="319">
        <v>0</v>
      </c>
      <c r="N151" s="319">
        <v>0</v>
      </c>
      <c r="O151" s="319">
        <v>0</v>
      </c>
      <c r="P151" s="316">
        <f t="shared" si="92"/>
        <v>0</v>
      </c>
      <c r="Q151" s="313">
        <f t="shared" si="93"/>
        <v>0</v>
      </c>
    </row>
    <row r="152" spans="1:17" s="298" customFormat="1" x14ac:dyDescent="0.25">
      <c r="A152" s="301" t="s">
        <v>764</v>
      </c>
      <c r="B152" s="282" t="s">
        <v>1045</v>
      </c>
      <c r="C152" s="300" t="s">
        <v>748</v>
      </c>
      <c r="D152" s="319">
        <v>0</v>
      </c>
      <c r="E152" s="319">
        <v>0</v>
      </c>
      <c r="F152" s="319">
        <v>0</v>
      </c>
      <c r="G152" s="319">
        <v>0</v>
      </c>
      <c r="H152" s="319">
        <v>0</v>
      </c>
      <c r="I152" s="319">
        <v>0</v>
      </c>
      <c r="J152" s="319">
        <v>0</v>
      </c>
      <c r="K152" s="319">
        <v>0</v>
      </c>
      <c r="L152" s="319">
        <v>0</v>
      </c>
      <c r="M152" s="319">
        <v>0</v>
      </c>
      <c r="N152" s="319">
        <v>0</v>
      </c>
      <c r="O152" s="319">
        <v>0</v>
      </c>
      <c r="P152" s="316">
        <f t="shared" si="92"/>
        <v>0</v>
      </c>
      <c r="Q152" s="313">
        <f t="shared" si="93"/>
        <v>0</v>
      </c>
    </row>
    <row r="153" spans="1:17" s="298" customFormat="1" x14ac:dyDescent="0.25">
      <c r="A153" s="301" t="s">
        <v>765</v>
      </c>
      <c r="B153" s="283" t="s">
        <v>938</v>
      </c>
      <c r="C153" s="300" t="s">
        <v>748</v>
      </c>
      <c r="D153" s="319">
        <v>0</v>
      </c>
      <c r="E153" s="319">
        <v>0</v>
      </c>
      <c r="F153" s="319">
        <v>0</v>
      </c>
      <c r="G153" s="319">
        <v>0</v>
      </c>
      <c r="H153" s="319">
        <v>0</v>
      </c>
      <c r="I153" s="319">
        <v>0</v>
      </c>
      <c r="J153" s="319">
        <v>0</v>
      </c>
      <c r="K153" s="319">
        <v>0</v>
      </c>
      <c r="L153" s="319">
        <v>0</v>
      </c>
      <c r="M153" s="319">
        <v>0</v>
      </c>
      <c r="N153" s="319">
        <v>0</v>
      </c>
      <c r="O153" s="319">
        <v>0</v>
      </c>
      <c r="P153" s="316">
        <f t="shared" si="92"/>
        <v>0</v>
      </c>
      <c r="Q153" s="313">
        <f t="shared" si="93"/>
        <v>0</v>
      </c>
    </row>
    <row r="154" spans="1:17" s="298" customFormat="1" x14ac:dyDescent="0.25">
      <c r="A154" s="301" t="s">
        <v>766</v>
      </c>
      <c r="B154" s="282" t="s">
        <v>939</v>
      </c>
      <c r="C154" s="300" t="s">
        <v>748</v>
      </c>
      <c r="D154" s="319">
        <f t="shared" ref="D154:F154" si="101">D124-D139</f>
        <v>4.9190940861907027E-2</v>
      </c>
      <c r="E154" s="319">
        <f t="shared" si="101"/>
        <v>-6.1921381329666261</v>
      </c>
      <c r="F154" s="319">
        <f t="shared" si="101"/>
        <v>5.4652608662761185E-2</v>
      </c>
      <c r="G154" s="319">
        <f t="shared" ref="G154:O154" si="102">G124-G139</f>
        <v>4.7418051224791147E-2</v>
      </c>
      <c r="H154" s="319">
        <f t="shared" si="102"/>
        <v>5.7439891704562124E-2</v>
      </c>
      <c r="I154" s="319">
        <f t="shared" si="102"/>
        <v>5.6531387984202888E-2</v>
      </c>
      <c r="J154" s="319">
        <f t="shared" si="102"/>
        <v>5.9737487372744646E-2</v>
      </c>
      <c r="K154" s="319">
        <f t="shared" si="102"/>
        <v>5.8792643503571641E-2</v>
      </c>
      <c r="L154" s="319">
        <f t="shared" si="102"/>
        <v>6.2126986867654249E-2</v>
      </c>
      <c r="M154" s="319">
        <f t="shared" si="102"/>
        <v>6.1144349243714938E-2</v>
      </c>
      <c r="N154" s="319">
        <f t="shared" si="102"/>
        <v>6.4612066342360414E-2</v>
      </c>
      <c r="O154" s="319">
        <f t="shared" si="102"/>
        <v>6.3590123213462246E-2</v>
      </c>
      <c r="P154" s="316">
        <f t="shared" si="92"/>
        <v>0.24391643228732143</v>
      </c>
      <c r="Q154" s="313">
        <f t="shared" si="93"/>
        <v>0.24005850394495171</v>
      </c>
    </row>
    <row r="155" spans="1:17" s="298" customFormat="1" x14ac:dyDescent="0.25">
      <c r="A155" s="301" t="s">
        <v>767</v>
      </c>
      <c r="B155" s="282" t="s">
        <v>1052</v>
      </c>
      <c r="C155" s="300" t="s">
        <v>748</v>
      </c>
      <c r="D155" s="319">
        <v>0</v>
      </c>
      <c r="E155" s="319">
        <v>0</v>
      </c>
      <c r="F155" s="319">
        <v>0</v>
      </c>
      <c r="G155" s="319">
        <v>0</v>
      </c>
      <c r="H155" s="319">
        <v>0</v>
      </c>
      <c r="I155" s="319">
        <v>0</v>
      </c>
      <c r="J155" s="319">
        <v>0</v>
      </c>
      <c r="K155" s="319">
        <v>0</v>
      </c>
      <c r="L155" s="319">
        <v>0</v>
      </c>
      <c r="M155" s="319">
        <v>0</v>
      </c>
      <c r="N155" s="319">
        <v>0</v>
      </c>
      <c r="O155" s="319">
        <v>0</v>
      </c>
      <c r="P155" s="316">
        <f t="shared" si="92"/>
        <v>0</v>
      </c>
      <c r="Q155" s="313">
        <f t="shared" si="93"/>
        <v>0</v>
      </c>
    </row>
    <row r="156" spans="1:17" s="298" customFormat="1" ht="31.5" x14ac:dyDescent="0.25">
      <c r="A156" s="301" t="s">
        <v>768</v>
      </c>
      <c r="B156" s="283" t="s">
        <v>817</v>
      </c>
      <c r="C156" s="300" t="s">
        <v>748</v>
      </c>
      <c r="D156" s="319">
        <f t="shared" ref="D156:E156" si="103">D157+D158</f>
        <v>0</v>
      </c>
      <c r="E156" s="319">
        <f t="shared" si="103"/>
        <v>0</v>
      </c>
      <c r="F156" s="319">
        <v>0</v>
      </c>
      <c r="G156" s="319">
        <f t="shared" ref="G156:I156" si="104">G157+G158</f>
        <v>0</v>
      </c>
      <c r="H156" s="319">
        <v>0</v>
      </c>
      <c r="I156" s="319">
        <f t="shared" si="104"/>
        <v>0</v>
      </c>
      <c r="J156" s="319">
        <v>0</v>
      </c>
      <c r="K156" s="319">
        <f t="shared" ref="K156" si="105">K157+K158</f>
        <v>0</v>
      </c>
      <c r="L156" s="319">
        <v>0</v>
      </c>
      <c r="M156" s="319">
        <f t="shared" ref="M156" si="106">M157+M158</f>
        <v>0</v>
      </c>
      <c r="N156" s="319">
        <v>0</v>
      </c>
      <c r="O156" s="319">
        <f t="shared" ref="O156" si="107">O157+O158</f>
        <v>0</v>
      </c>
      <c r="P156" s="316">
        <f t="shared" si="92"/>
        <v>0</v>
      </c>
      <c r="Q156" s="313">
        <f t="shared" si="93"/>
        <v>0</v>
      </c>
    </row>
    <row r="157" spans="1:17" s="298" customFormat="1" x14ac:dyDescent="0.25">
      <c r="A157" s="301" t="s">
        <v>986</v>
      </c>
      <c r="B157" s="284" t="s">
        <v>643</v>
      </c>
      <c r="C157" s="300" t="s">
        <v>748</v>
      </c>
      <c r="D157" s="319">
        <v>0</v>
      </c>
      <c r="E157" s="319">
        <v>0</v>
      </c>
      <c r="F157" s="319">
        <v>0</v>
      </c>
      <c r="G157" s="319">
        <v>0</v>
      </c>
      <c r="H157" s="319">
        <v>0</v>
      </c>
      <c r="I157" s="319">
        <v>0</v>
      </c>
      <c r="J157" s="319">
        <v>0</v>
      </c>
      <c r="K157" s="319">
        <v>0</v>
      </c>
      <c r="L157" s="319">
        <v>0</v>
      </c>
      <c r="M157" s="319">
        <v>0</v>
      </c>
      <c r="N157" s="319">
        <v>0</v>
      </c>
      <c r="O157" s="319">
        <v>0</v>
      </c>
      <c r="P157" s="316">
        <f t="shared" si="92"/>
        <v>0</v>
      </c>
      <c r="Q157" s="313">
        <f t="shared" si="93"/>
        <v>0</v>
      </c>
    </row>
    <row r="158" spans="1:17" s="298" customFormat="1" x14ac:dyDescent="0.25">
      <c r="A158" s="301" t="s">
        <v>987</v>
      </c>
      <c r="B158" s="284" t="s">
        <v>631</v>
      </c>
      <c r="C158" s="300" t="s">
        <v>748</v>
      </c>
      <c r="D158" s="319">
        <v>0</v>
      </c>
      <c r="E158" s="319">
        <v>0</v>
      </c>
      <c r="F158" s="319">
        <v>0</v>
      </c>
      <c r="G158" s="319">
        <v>0</v>
      </c>
      <c r="H158" s="319">
        <v>0</v>
      </c>
      <c r="I158" s="319">
        <v>0</v>
      </c>
      <c r="J158" s="319">
        <v>0</v>
      </c>
      <c r="K158" s="319">
        <v>0</v>
      </c>
      <c r="L158" s="319">
        <v>0</v>
      </c>
      <c r="M158" s="319">
        <v>0</v>
      </c>
      <c r="N158" s="319">
        <v>0</v>
      </c>
      <c r="O158" s="319">
        <v>0</v>
      </c>
      <c r="P158" s="316">
        <f t="shared" si="92"/>
        <v>0</v>
      </c>
      <c r="Q158" s="313">
        <f t="shared" si="93"/>
        <v>0</v>
      </c>
    </row>
    <row r="159" spans="1:17" s="298" customFormat="1" x14ac:dyDescent="0.25">
      <c r="A159" s="301" t="s">
        <v>769</v>
      </c>
      <c r="B159" s="282" t="s">
        <v>940</v>
      </c>
      <c r="C159" s="300" t="s">
        <v>748</v>
      </c>
      <c r="D159" s="319">
        <f t="shared" ref="D159:E159" si="108">D129-D144</f>
        <v>0</v>
      </c>
      <c r="E159" s="319">
        <f t="shared" si="108"/>
        <v>0</v>
      </c>
      <c r="F159" s="319">
        <v>0</v>
      </c>
      <c r="G159" s="319">
        <f t="shared" ref="G159:I159" si="109">G129-G144</f>
        <v>0</v>
      </c>
      <c r="H159" s="319">
        <v>0</v>
      </c>
      <c r="I159" s="319">
        <f t="shared" si="109"/>
        <v>0</v>
      </c>
      <c r="J159" s="319">
        <v>0</v>
      </c>
      <c r="K159" s="319">
        <f t="shared" ref="K159" si="110">K129-K144</f>
        <v>0</v>
      </c>
      <c r="L159" s="319">
        <v>0</v>
      </c>
      <c r="M159" s="319">
        <f t="shared" ref="M159" si="111">M129-M144</f>
        <v>0</v>
      </c>
      <c r="N159" s="319">
        <v>0</v>
      </c>
      <c r="O159" s="319">
        <f t="shared" ref="O159" si="112">O129-O144</f>
        <v>0</v>
      </c>
      <c r="P159" s="316">
        <f t="shared" si="92"/>
        <v>0</v>
      </c>
      <c r="Q159" s="313">
        <f t="shared" si="93"/>
        <v>0</v>
      </c>
    </row>
    <row r="160" spans="1:17" s="298" customFormat="1" x14ac:dyDescent="0.25">
      <c r="A160" s="301" t="s">
        <v>32</v>
      </c>
      <c r="B160" s="296" t="s">
        <v>11</v>
      </c>
      <c r="C160" s="300" t="s">
        <v>748</v>
      </c>
      <c r="D160" s="319">
        <f t="shared" ref="D160:F160" si="113">D161+D162+D163+D164</f>
        <v>4.9190940861907027E-2</v>
      </c>
      <c r="E160" s="319">
        <f t="shared" si="113"/>
        <v>-6.1921381329666261</v>
      </c>
      <c r="F160" s="319">
        <f t="shared" si="113"/>
        <v>5.4652608662761185E-2</v>
      </c>
      <c r="G160" s="319">
        <f t="shared" ref="G160:O160" si="114">G161+G162+G163+G164</f>
        <v>4.7418051224791147E-2</v>
      </c>
      <c r="H160" s="319">
        <f t="shared" si="114"/>
        <v>5.7439891704562124E-2</v>
      </c>
      <c r="I160" s="319">
        <f t="shared" si="114"/>
        <v>5.6531387984202888E-2</v>
      </c>
      <c r="J160" s="319">
        <f t="shared" si="114"/>
        <v>5.9737487372744646E-2</v>
      </c>
      <c r="K160" s="319">
        <f t="shared" si="114"/>
        <v>5.8792643503571641E-2</v>
      </c>
      <c r="L160" s="319">
        <f t="shared" si="114"/>
        <v>6.2126986867654249E-2</v>
      </c>
      <c r="M160" s="319">
        <f t="shared" si="114"/>
        <v>6.1144349243714938E-2</v>
      </c>
      <c r="N160" s="319">
        <f t="shared" si="114"/>
        <v>6.4612066342360414E-2</v>
      </c>
      <c r="O160" s="319">
        <f t="shared" si="114"/>
        <v>6.3590123213462246E-2</v>
      </c>
      <c r="P160" s="316">
        <f t="shared" si="92"/>
        <v>0.24391643228732143</v>
      </c>
      <c r="Q160" s="313">
        <f t="shared" si="93"/>
        <v>0.24005850394495171</v>
      </c>
    </row>
    <row r="161" spans="1:17" s="298" customFormat="1" x14ac:dyDescent="0.25">
      <c r="A161" s="301" t="s">
        <v>50</v>
      </c>
      <c r="B161" s="285" t="s">
        <v>821</v>
      </c>
      <c r="C161" s="300" t="s">
        <v>748</v>
      </c>
      <c r="D161" s="319">
        <v>0</v>
      </c>
      <c r="E161" s="319">
        <v>0</v>
      </c>
      <c r="F161" s="319">
        <v>0</v>
      </c>
      <c r="G161" s="319">
        <v>0</v>
      </c>
      <c r="H161" s="319">
        <v>0</v>
      </c>
      <c r="I161" s="319">
        <v>0</v>
      </c>
      <c r="J161" s="319">
        <v>0</v>
      </c>
      <c r="K161" s="319">
        <v>0</v>
      </c>
      <c r="L161" s="319">
        <v>0</v>
      </c>
      <c r="M161" s="319">
        <v>0</v>
      </c>
      <c r="N161" s="319">
        <v>0</v>
      </c>
      <c r="O161" s="319">
        <v>0</v>
      </c>
      <c r="P161" s="316">
        <f t="shared" si="92"/>
        <v>0</v>
      </c>
      <c r="Q161" s="313">
        <f t="shared" si="93"/>
        <v>0</v>
      </c>
    </row>
    <row r="162" spans="1:17" s="298" customFormat="1" x14ac:dyDescent="0.25">
      <c r="A162" s="301" t="s">
        <v>51</v>
      </c>
      <c r="B162" s="285" t="s">
        <v>13</v>
      </c>
      <c r="C162" s="300" t="s">
        <v>748</v>
      </c>
      <c r="D162" s="319">
        <v>0</v>
      </c>
      <c r="E162" s="319">
        <v>0</v>
      </c>
      <c r="F162" s="319">
        <v>0</v>
      </c>
      <c r="G162" s="319">
        <v>0</v>
      </c>
      <c r="H162" s="319">
        <v>0</v>
      </c>
      <c r="I162" s="319">
        <v>0</v>
      </c>
      <c r="J162" s="319">
        <v>0</v>
      </c>
      <c r="K162" s="319">
        <v>0</v>
      </c>
      <c r="L162" s="319">
        <v>0</v>
      </c>
      <c r="M162" s="319">
        <v>0</v>
      </c>
      <c r="N162" s="319">
        <v>0</v>
      </c>
      <c r="O162" s="319">
        <v>0</v>
      </c>
      <c r="P162" s="316">
        <f t="shared" si="92"/>
        <v>0</v>
      </c>
      <c r="Q162" s="313">
        <f t="shared" si="93"/>
        <v>0</v>
      </c>
    </row>
    <row r="163" spans="1:17" s="298" customFormat="1" x14ac:dyDescent="0.25">
      <c r="A163" s="301" t="s">
        <v>63</v>
      </c>
      <c r="B163" s="285" t="s">
        <v>14</v>
      </c>
      <c r="C163" s="300" t="s">
        <v>748</v>
      </c>
      <c r="D163" s="319">
        <v>0</v>
      </c>
      <c r="E163" s="319">
        <v>0</v>
      </c>
      <c r="F163" s="319">
        <v>0</v>
      </c>
      <c r="G163" s="319">
        <v>0</v>
      </c>
      <c r="H163" s="319">
        <v>0</v>
      </c>
      <c r="I163" s="319">
        <v>0</v>
      </c>
      <c r="J163" s="319">
        <v>0</v>
      </c>
      <c r="K163" s="319">
        <v>0</v>
      </c>
      <c r="L163" s="319">
        <v>0</v>
      </c>
      <c r="M163" s="319">
        <v>0</v>
      </c>
      <c r="N163" s="319">
        <v>0</v>
      </c>
      <c r="O163" s="319">
        <v>0</v>
      </c>
      <c r="P163" s="316">
        <f t="shared" si="92"/>
        <v>0</v>
      </c>
      <c r="Q163" s="313">
        <f t="shared" si="93"/>
        <v>0</v>
      </c>
    </row>
    <row r="164" spans="1:17" s="298" customFormat="1" ht="18" customHeight="1" x14ac:dyDescent="0.2">
      <c r="A164" s="301" t="s">
        <v>1105</v>
      </c>
      <c r="B164" s="285" t="s">
        <v>822</v>
      </c>
      <c r="C164" s="300" t="s">
        <v>748</v>
      </c>
      <c r="D164" s="319">
        <f t="shared" ref="D164:F164" si="115">D145-D161-D162-D163</f>
        <v>4.9190940861907027E-2</v>
      </c>
      <c r="E164" s="319">
        <f t="shared" si="115"/>
        <v>-6.1921381329666261</v>
      </c>
      <c r="F164" s="319">
        <f t="shared" si="115"/>
        <v>5.4652608662761185E-2</v>
      </c>
      <c r="G164" s="319">
        <f t="shared" ref="G164:O164" si="116">G145-G161-G162-G163</f>
        <v>4.7418051224791147E-2</v>
      </c>
      <c r="H164" s="319">
        <f t="shared" si="116"/>
        <v>5.7439891704562124E-2</v>
      </c>
      <c r="I164" s="319">
        <f t="shared" si="116"/>
        <v>5.6531387984202888E-2</v>
      </c>
      <c r="J164" s="319">
        <f t="shared" si="116"/>
        <v>5.9737487372744646E-2</v>
      </c>
      <c r="K164" s="319">
        <f t="shared" si="116"/>
        <v>5.8792643503571641E-2</v>
      </c>
      <c r="L164" s="319">
        <f t="shared" si="116"/>
        <v>6.2126986867654249E-2</v>
      </c>
      <c r="M164" s="319">
        <f t="shared" si="116"/>
        <v>6.1144349243714938E-2</v>
      </c>
      <c r="N164" s="319">
        <f t="shared" si="116"/>
        <v>6.4612066342360414E-2</v>
      </c>
      <c r="O164" s="319">
        <f t="shared" si="116"/>
        <v>6.3590123213462246E-2</v>
      </c>
      <c r="P164" s="313">
        <f t="shared" si="92"/>
        <v>0.24391643228732143</v>
      </c>
      <c r="Q164" s="313">
        <f t="shared" si="93"/>
        <v>0.24005850394495171</v>
      </c>
    </row>
    <row r="165" spans="1:17" s="298" customFormat="1" ht="18" customHeight="1" x14ac:dyDescent="0.25">
      <c r="A165" s="301" t="s">
        <v>531</v>
      </c>
      <c r="B165" s="296" t="s">
        <v>863</v>
      </c>
      <c r="C165" s="300" t="s">
        <v>286</v>
      </c>
      <c r="D165" s="316" t="s">
        <v>590</v>
      </c>
      <c r="E165" s="316" t="s">
        <v>590</v>
      </c>
      <c r="F165" s="316" t="s">
        <v>590</v>
      </c>
      <c r="G165" s="316" t="s">
        <v>590</v>
      </c>
      <c r="H165" s="316" t="s">
        <v>590</v>
      </c>
      <c r="I165" s="316" t="s">
        <v>590</v>
      </c>
      <c r="J165" s="316" t="s">
        <v>590</v>
      </c>
      <c r="K165" s="316" t="s">
        <v>590</v>
      </c>
      <c r="L165" s="316" t="s">
        <v>590</v>
      </c>
      <c r="M165" s="316" t="s">
        <v>590</v>
      </c>
      <c r="N165" s="316" t="s">
        <v>590</v>
      </c>
      <c r="O165" s="316" t="s">
        <v>590</v>
      </c>
      <c r="P165" s="313" t="s">
        <v>590</v>
      </c>
      <c r="Q165" s="316" t="s">
        <v>590</v>
      </c>
    </row>
    <row r="166" spans="1:17" s="298" customFormat="1" ht="37.5" customHeight="1" x14ac:dyDescent="0.2">
      <c r="A166" s="301" t="s">
        <v>532</v>
      </c>
      <c r="B166" s="285" t="s">
        <v>1147</v>
      </c>
      <c r="C166" s="300" t="s">
        <v>748</v>
      </c>
      <c r="D166" s="319">
        <f t="shared" ref="D166:F166" si="117">D115+D107+D64</f>
        <v>6.6701907772737101E-2</v>
      </c>
      <c r="E166" s="319">
        <f t="shared" si="117"/>
        <v>-1.3968969830632543</v>
      </c>
      <c r="F166" s="319">
        <f t="shared" si="117"/>
        <v>7.3649379999999987E-2</v>
      </c>
      <c r="G166" s="319">
        <f t="shared" ref="G166:O166" si="118">G115+G107+G64</f>
        <v>7.1812405673793656E-2</v>
      </c>
      <c r="H166" s="319">
        <f t="shared" si="118"/>
        <v>7.7405498380000104E-2</v>
      </c>
      <c r="I166" s="319">
        <f t="shared" si="118"/>
        <v>7.5375183978938054E-2</v>
      </c>
      <c r="J166" s="319">
        <f t="shared" si="118"/>
        <v>8.0501718315200144E-2</v>
      </c>
      <c r="K166" s="319">
        <f t="shared" si="118"/>
        <v>7.8390191338096216E-2</v>
      </c>
      <c r="L166" s="319">
        <f t="shared" si="118"/>
        <v>8.3721787047807972E-2</v>
      </c>
      <c r="M166" s="319">
        <f t="shared" si="118"/>
        <v>8.1525798991620491E-2</v>
      </c>
      <c r="N166" s="319">
        <f t="shared" si="118"/>
        <v>8.7070658529720291E-2</v>
      </c>
      <c r="O166" s="319">
        <f t="shared" si="118"/>
        <v>8.4786830951284031E-2</v>
      </c>
      <c r="P166" s="313">
        <f t="shared" ref="P166:Q171" si="119">H166+J166+L166+N166</f>
        <v>0.32869966227272851</v>
      </c>
      <c r="Q166" s="313">
        <f t="shared" si="119"/>
        <v>0.32007800525993879</v>
      </c>
    </row>
    <row r="167" spans="1:17" s="298" customFormat="1" ht="18" customHeight="1" x14ac:dyDescent="0.25">
      <c r="A167" s="301" t="s">
        <v>533</v>
      </c>
      <c r="B167" s="285" t="s">
        <v>1017</v>
      </c>
      <c r="C167" s="300" t="s">
        <v>748</v>
      </c>
      <c r="D167" s="319">
        <v>0</v>
      </c>
      <c r="E167" s="319">
        <v>0</v>
      </c>
      <c r="F167" s="319">
        <v>0</v>
      </c>
      <c r="G167" s="319">
        <v>0</v>
      </c>
      <c r="H167" s="319">
        <v>0</v>
      </c>
      <c r="I167" s="319">
        <v>0</v>
      </c>
      <c r="J167" s="319">
        <v>0</v>
      </c>
      <c r="K167" s="319">
        <v>0</v>
      </c>
      <c r="L167" s="319">
        <v>0</v>
      </c>
      <c r="M167" s="319">
        <v>0</v>
      </c>
      <c r="N167" s="319">
        <v>0</v>
      </c>
      <c r="O167" s="319">
        <v>0</v>
      </c>
      <c r="P167" s="316">
        <f t="shared" si="119"/>
        <v>0</v>
      </c>
      <c r="Q167" s="313">
        <f t="shared" si="119"/>
        <v>0</v>
      </c>
    </row>
    <row r="168" spans="1:17" s="298" customFormat="1" ht="18" customHeight="1" x14ac:dyDescent="0.25">
      <c r="A168" s="301" t="s">
        <v>923</v>
      </c>
      <c r="B168" s="141" t="s">
        <v>944</v>
      </c>
      <c r="C168" s="300" t="s">
        <v>748</v>
      </c>
      <c r="D168" s="319">
        <v>0</v>
      </c>
      <c r="E168" s="319">
        <v>0</v>
      </c>
      <c r="F168" s="319">
        <v>0</v>
      </c>
      <c r="G168" s="319">
        <v>0</v>
      </c>
      <c r="H168" s="319">
        <v>0</v>
      </c>
      <c r="I168" s="319">
        <v>0</v>
      </c>
      <c r="J168" s="319">
        <v>0</v>
      </c>
      <c r="K168" s="319">
        <v>0</v>
      </c>
      <c r="L168" s="319">
        <v>0</v>
      </c>
      <c r="M168" s="319">
        <v>0</v>
      </c>
      <c r="N168" s="319">
        <v>0</v>
      </c>
      <c r="O168" s="319">
        <v>0</v>
      </c>
      <c r="P168" s="316">
        <f t="shared" si="119"/>
        <v>0</v>
      </c>
      <c r="Q168" s="313">
        <f t="shared" si="119"/>
        <v>0</v>
      </c>
    </row>
    <row r="169" spans="1:17" s="298" customFormat="1" ht="18" customHeight="1" x14ac:dyDescent="0.25">
      <c r="A169" s="301" t="s">
        <v>636</v>
      </c>
      <c r="B169" s="285" t="s">
        <v>1061</v>
      </c>
      <c r="C169" s="300" t="s">
        <v>748</v>
      </c>
      <c r="D169" s="319">
        <v>0</v>
      </c>
      <c r="E169" s="319">
        <v>0</v>
      </c>
      <c r="F169" s="319">
        <v>0</v>
      </c>
      <c r="G169" s="319">
        <v>0</v>
      </c>
      <c r="H169" s="319">
        <v>0</v>
      </c>
      <c r="I169" s="319">
        <v>0</v>
      </c>
      <c r="J169" s="319">
        <v>0</v>
      </c>
      <c r="K169" s="319">
        <v>0</v>
      </c>
      <c r="L169" s="319">
        <v>0</v>
      </c>
      <c r="M169" s="319">
        <v>0</v>
      </c>
      <c r="N169" s="319">
        <v>0</v>
      </c>
      <c r="O169" s="319">
        <v>0</v>
      </c>
      <c r="P169" s="316">
        <f t="shared" si="119"/>
        <v>0</v>
      </c>
      <c r="Q169" s="313">
        <f t="shared" si="119"/>
        <v>0</v>
      </c>
    </row>
    <row r="170" spans="1:17" s="298" customFormat="1" ht="18" customHeight="1" x14ac:dyDescent="0.25">
      <c r="A170" s="301" t="s">
        <v>924</v>
      </c>
      <c r="B170" s="141" t="s">
        <v>945</v>
      </c>
      <c r="C170" s="300" t="s">
        <v>748</v>
      </c>
      <c r="D170" s="319">
        <v>0</v>
      </c>
      <c r="E170" s="319">
        <v>0</v>
      </c>
      <c r="F170" s="319">
        <v>0</v>
      </c>
      <c r="G170" s="319">
        <v>0</v>
      </c>
      <c r="H170" s="319">
        <v>0</v>
      </c>
      <c r="I170" s="319">
        <v>0</v>
      </c>
      <c r="J170" s="319">
        <v>0</v>
      </c>
      <c r="K170" s="319">
        <v>0</v>
      </c>
      <c r="L170" s="319">
        <v>0</v>
      </c>
      <c r="M170" s="319">
        <v>0</v>
      </c>
      <c r="N170" s="319">
        <v>0</v>
      </c>
      <c r="O170" s="319">
        <v>0</v>
      </c>
      <c r="P170" s="316">
        <f t="shared" si="119"/>
        <v>0</v>
      </c>
      <c r="Q170" s="313">
        <f t="shared" si="119"/>
        <v>0</v>
      </c>
    </row>
    <row r="171" spans="1:17" s="298" customFormat="1" ht="31.5" x14ac:dyDescent="0.25">
      <c r="A171" s="301" t="s">
        <v>637</v>
      </c>
      <c r="B171" s="285" t="s">
        <v>1146</v>
      </c>
      <c r="C171" s="300" t="s">
        <v>286</v>
      </c>
      <c r="D171" s="319">
        <f t="shared" ref="D171:E171" si="120">IFERROR(D169/D166,0)</f>
        <v>0</v>
      </c>
      <c r="E171" s="319">
        <f t="shared" si="120"/>
        <v>0</v>
      </c>
      <c r="F171" s="319">
        <v>0</v>
      </c>
      <c r="G171" s="319">
        <f t="shared" ref="G171:I171" si="121">IFERROR(G169/G166,0)</f>
        <v>0</v>
      </c>
      <c r="H171" s="319">
        <v>0</v>
      </c>
      <c r="I171" s="319">
        <f t="shared" si="121"/>
        <v>0</v>
      </c>
      <c r="J171" s="319">
        <v>0</v>
      </c>
      <c r="K171" s="319">
        <f t="shared" ref="K171" si="122">IFERROR(K169/K166,0)</f>
        <v>0</v>
      </c>
      <c r="L171" s="319">
        <v>0</v>
      </c>
      <c r="M171" s="319">
        <f t="shared" ref="M171" si="123">IFERROR(M169/M166,0)</f>
        <v>0</v>
      </c>
      <c r="N171" s="319">
        <v>0</v>
      </c>
      <c r="O171" s="319">
        <f t="shared" ref="O171" si="124">IFERROR(O169/O166,0)</f>
        <v>0</v>
      </c>
      <c r="P171" s="316">
        <f t="shared" si="119"/>
        <v>0</v>
      </c>
      <c r="Q171" s="313">
        <f t="shared" si="119"/>
        <v>0</v>
      </c>
    </row>
    <row r="172" spans="1:17" s="298" customFormat="1" ht="18.75" x14ac:dyDescent="0.25">
      <c r="A172" s="354" t="s">
        <v>1134</v>
      </c>
      <c r="B172" s="354"/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  <c r="N172" s="354"/>
      <c r="O172" s="354"/>
      <c r="P172" s="355"/>
      <c r="Q172" s="355"/>
    </row>
    <row r="173" spans="1:17" s="298" customFormat="1" ht="22.9" customHeight="1" x14ac:dyDescent="0.25">
      <c r="A173" s="301" t="s">
        <v>534</v>
      </c>
      <c r="B173" s="296" t="s">
        <v>1018</v>
      </c>
      <c r="C173" s="300" t="s">
        <v>748</v>
      </c>
      <c r="D173" s="306">
        <f t="shared" ref="D173:O173" si="125">D174+D178+D179+D180+D181+D182+D183+D184+D187+D190</f>
        <v>5.3479999999999999</v>
      </c>
      <c r="E173" s="306">
        <f t="shared" si="125"/>
        <v>5.4859999999999998</v>
      </c>
      <c r="F173" s="306">
        <f t="shared" si="125"/>
        <v>6.1047323974431054</v>
      </c>
      <c r="G173" s="306">
        <f t="shared" si="125"/>
        <v>6.4649999999999999</v>
      </c>
      <c r="H173" s="306">
        <f t="shared" ref="H173" si="126">H174+H178+H179+H180+H181+H182+H183+H184+H187+H190</f>
        <v>6.4690640162058006</v>
      </c>
      <c r="I173" s="306">
        <f t="shared" si="125"/>
        <v>8.789735742863467</v>
      </c>
      <c r="J173" s="306">
        <f t="shared" ref="J173" si="127">J174+J178+J179+J180+J181+J182+J183+J184+J187+J190</f>
        <v>6.7278265768540333</v>
      </c>
      <c r="K173" s="306">
        <f t="shared" si="125"/>
        <v>9.2580498535910429</v>
      </c>
      <c r="L173" s="306">
        <f t="shared" ref="L173" si="128">L174+L178+L179+L180+L181+L182+L183+L184+L187+L190</f>
        <v>6.9969396399281942</v>
      </c>
      <c r="M173" s="306">
        <f t="shared" si="125"/>
        <v>9.6283718477346856</v>
      </c>
      <c r="N173" s="306">
        <f t="shared" ref="N173" si="129">N174+N178+N179+N180+N181+N182+N183+N184+N187+N190</f>
        <v>7.2768172255253214</v>
      </c>
      <c r="O173" s="306">
        <f t="shared" si="125"/>
        <v>10.013506721644072</v>
      </c>
      <c r="P173" s="313">
        <f t="shared" ref="P173:P204" si="130">H173+J173+L173+N173</f>
        <v>27.470647458513348</v>
      </c>
      <c r="Q173" s="313">
        <f t="shared" ref="Q173:Q204" si="131">I173+K173+M173+O173</f>
        <v>37.689664165833264</v>
      </c>
    </row>
    <row r="174" spans="1:17" s="298" customFormat="1" x14ac:dyDescent="0.25">
      <c r="A174" s="301" t="s">
        <v>535</v>
      </c>
      <c r="B174" s="282" t="s">
        <v>1007</v>
      </c>
      <c r="C174" s="300" t="s">
        <v>748</v>
      </c>
      <c r="D174" s="306">
        <f t="shared" ref="D174:E174" si="132">D175+D176+D177</f>
        <v>0</v>
      </c>
      <c r="E174" s="306">
        <f t="shared" si="132"/>
        <v>0</v>
      </c>
      <c r="F174" s="306">
        <v>0</v>
      </c>
      <c r="G174" s="306">
        <f t="shared" ref="G174" si="133">G175+G176+G177</f>
        <v>0</v>
      </c>
      <c r="H174" s="306">
        <v>0</v>
      </c>
      <c r="I174" s="306">
        <f t="shared" ref="I174:O174" si="134">I175+I176+I177</f>
        <v>0</v>
      </c>
      <c r="J174" s="306">
        <v>0</v>
      </c>
      <c r="K174" s="306">
        <f t="shared" si="134"/>
        <v>0</v>
      </c>
      <c r="L174" s="306">
        <v>0</v>
      </c>
      <c r="M174" s="306">
        <f t="shared" si="134"/>
        <v>0</v>
      </c>
      <c r="N174" s="306">
        <v>0</v>
      </c>
      <c r="O174" s="306">
        <f t="shared" si="134"/>
        <v>0</v>
      </c>
      <c r="P174" s="316">
        <f t="shared" si="130"/>
        <v>0</v>
      </c>
      <c r="Q174" s="313">
        <f t="shared" si="131"/>
        <v>0</v>
      </c>
    </row>
    <row r="175" spans="1:17" s="298" customFormat="1" ht="31.5" x14ac:dyDescent="0.25">
      <c r="A175" s="301" t="s">
        <v>886</v>
      </c>
      <c r="B175" s="141" t="s">
        <v>897</v>
      </c>
      <c r="C175" s="300" t="s">
        <v>748</v>
      </c>
      <c r="D175" s="306">
        <v>0</v>
      </c>
      <c r="E175" s="306">
        <v>0</v>
      </c>
      <c r="F175" s="306">
        <v>0</v>
      </c>
      <c r="G175" s="306">
        <v>0</v>
      </c>
      <c r="H175" s="306">
        <v>0</v>
      </c>
      <c r="I175" s="306">
        <v>0</v>
      </c>
      <c r="J175" s="306">
        <v>0</v>
      </c>
      <c r="K175" s="306">
        <v>0</v>
      </c>
      <c r="L175" s="306">
        <v>0</v>
      </c>
      <c r="M175" s="306">
        <v>0</v>
      </c>
      <c r="N175" s="306">
        <v>0</v>
      </c>
      <c r="O175" s="306">
        <v>0</v>
      </c>
      <c r="P175" s="316">
        <f t="shared" si="130"/>
        <v>0</v>
      </c>
      <c r="Q175" s="313">
        <f t="shared" si="131"/>
        <v>0</v>
      </c>
    </row>
    <row r="176" spans="1:17" s="298" customFormat="1" ht="31.5" x14ac:dyDescent="0.25">
      <c r="A176" s="301" t="s">
        <v>887</v>
      </c>
      <c r="B176" s="141" t="s">
        <v>898</v>
      </c>
      <c r="C176" s="300" t="s">
        <v>748</v>
      </c>
      <c r="D176" s="306">
        <v>0</v>
      </c>
      <c r="E176" s="306">
        <v>0</v>
      </c>
      <c r="F176" s="306">
        <v>0</v>
      </c>
      <c r="G176" s="306">
        <v>0</v>
      </c>
      <c r="H176" s="306">
        <v>0</v>
      </c>
      <c r="I176" s="306">
        <v>0</v>
      </c>
      <c r="J176" s="306">
        <v>0</v>
      </c>
      <c r="K176" s="306">
        <v>0</v>
      </c>
      <c r="L176" s="306">
        <v>0</v>
      </c>
      <c r="M176" s="306">
        <v>0</v>
      </c>
      <c r="N176" s="306">
        <v>0</v>
      </c>
      <c r="O176" s="306">
        <v>0</v>
      </c>
      <c r="P176" s="316">
        <f t="shared" si="130"/>
        <v>0</v>
      </c>
      <c r="Q176" s="313">
        <f t="shared" si="131"/>
        <v>0</v>
      </c>
    </row>
    <row r="177" spans="1:17" s="298" customFormat="1" ht="31.5" x14ac:dyDescent="0.25">
      <c r="A177" s="301" t="s">
        <v>988</v>
      </c>
      <c r="B177" s="141" t="s">
        <v>883</v>
      </c>
      <c r="C177" s="300" t="s">
        <v>748</v>
      </c>
      <c r="D177" s="306">
        <v>0</v>
      </c>
      <c r="E177" s="306">
        <v>0</v>
      </c>
      <c r="F177" s="306">
        <v>0</v>
      </c>
      <c r="G177" s="306">
        <v>0</v>
      </c>
      <c r="H177" s="306">
        <v>0</v>
      </c>
      <c r="I177" s="306">
        <v>0</v>
      </c>
      <c r="J177" s="306">
        <v>0</v>
      </c>
      <c r="K177" s="306">
        <v>0</v>
      </c>
      <c r="L177" s="306">
        <v>0</v>
      </c>
      <c r="M177" s="306">
        <v>0</v>
      </c>
      <c r="N177" s="306">
        <v>0</v>
      </c>
      <c r="O177" s="306">
        <v>0</v>
      </c>
      <c r="P177" s="316">
        <f t="shared" si="130"/>
        <v>0</v>
      </c>
      <c r="Q177" s="313">
        <f t="shared" si="131"/>
        <v>0</v>
      </c>
    </row>
    <row r="178" spans="1:17" s="298" customFormat="1" x14ac:dyDescent="0.25">
      <c r="A178" s="301" t="s">
        <v>536</v>
      </c>
      <c r="B178" s="282" t="s">
        <v>1044</v>
      </c>
      <c r="C178" s="300" t="s">
        <v>748</v>
      </c>
      <c r="D178" s="306">
        <v>0</v>
      </c>
      <c r="E178" s="306">
        <v>0</v>
      </c>
      <c r="F178" s="306">
        <v>0</v>
      </c>
      <c r="G178" s="306">
        <v>0</v>
      </c>
      <c r="H178" s="306">
        <v>0</v>
      </c>
      <c r="I178" s="306">
        <v>0</v>
      </c>
      <c r="J178" s="306">
        <v>0</v>
      </c>
      <c r="K178" s="306">
        <v>0</v>
      </c>
      <c r="L178" s="306">
        <v>0</v>
      </c>
      <c r="M178" s="306">
        <v>0</v>
      </c>
      <c r="N178" s="306">
        <v>0</v>
      </c>
      <c r="O178" s="306">
        <v>0</v>
      </c>
      <c r="P178" s="316">
        <f t="shared" si="130"/>
        <v>0</v>
      </c>
      <c r="Q178" s="313">
        <f t="shared" si="131"/>
        <v>0</v>
      </c>
    </row>
    <row r="179" spans="1:17" s="298" customFormat="1" x14ac:dyDescent="0.25">
      <c r="A179" s="301" t="s">
        <v>648</v>
      </c>
      <c r="B179" s="282" t="s">
        <v>937</v>
      </c>
      <c r="C179" s="300" t="s">
        <v>748</v>
      </c>
      <c r="D179" s="306">
        <v>0</v>
      </c>
      <c r="E179" s="306">
        <v>0</v>
      </c>
      <c r="F179" s="306">
        <v>0</v>
      </c>
      <c r="G179" s="306">
        <v>0</v>
      </c>
      <c r="H179" s="306">
        <v>0</v>
      </c>
      <c r="I179" s="306">
        <v>0</v>
      </c>
      <c r="J179" s="306">
        <v>0</v>
      </c>
      <c r="K179" s="306">
        <v>0</v>
      </c>
      <c r="L179" s="306">
        <v>0</v>
      </c>
      <c r="M179" s="306">
        <v>0</v>
      </c>
      <c r="N179" s="306">
        <v>0</v>
      </c>
      <c r="O179" s="306">
        <v>0</v>
      </c>
      <c r="P179" s="316">
        <f t="shared" si="130"/>
        <v>0</v>
      </c>
      <c r="Q179" s="313">
        <f t="shared" si="131"/>
        <v>0</v>
      </c>
    </row>
    <row r="180" spans="1:17" s="298" customFormat="1" x14ac:dyDescent="0.25">
      <c r="A180" s="301" t="s">
        <v>770</v>
      </c>
      <c r="B180" s="282" t="s">
        <v>1045</v>
      </c>
      <c r="C180" s="300" t="s">
        <v>748</v>
      </c>
      <c r="D180" s="306">
        <v>0</v>
      </c>
      <c r="E180" s="306">
        <v>0</v>
      </c>
      <c r="F180" s="306">
        <v>0</v>
      </c>
      <c r="G180" s="306">
        <v>0</v>
      </c>
      <c r="H180" s="306">
        <v>0</v>
      </c>
      <c r="I180" s="306">
        <v>0</v>
      </c>
      <c r="J180" s="306">
        <v>0</v>
      </c>
      <c r="K180" s="306">
        <v>0</v>
      </c>
      <c r="L180" s="306">
        <v>0</v>
      </c>
      <c r="M180" s="306">
        <v>0</v>
      </c>
      <c r="N180" s="306">
        <v>0</v>
      </c>
      <c r="O180" s="306">
        <v>0</v>
      </c>
      <c r="P180" s="316">
        <f t="shared" si="130"/>
        <v>0</v>
      </c>
      <c r="Q180" s="313">
        <f t="shared" si="131"/>
        <v>0</v>
      </c>
    </row>
    <row r="181" spans="1:17" s="298" customFormat="1" x14ac:dyDescent="0.25">
      <c r="A181" s="301" t="s">
        <v>771</v>
      </c>
      <c r="B181" s="282" t="s">
        <v>938</v>
      </c>
      <c r="C181" s="300" t="s">
        <v>748</v>
      </c>
      <c r="D181" s="306">
        <v>0</v>
      </c>
      <c r="E181" s="306">
        <v>0</v>
      </c>
      <c r="F181" s="306">
        <v>0</v>
      </c>
      <c r="G181" s="306">
        <v>0</v>
      </c>
      <c r="H181" s="306">
        <v>0</v>
      </c>
      <c r="I181" s="306">
        <v>0</v>
      </c>
      <c r="J181" s="306">
        <v>0</v>
      </c>
      <c r="K181" s="306">
        <v>0</v>
      </c>
      <c r="L181" s="306">
        <v>0</v>
      </c>
      <c r="M181" s="306">
        <v>0</v>
      </c>
      <c r="N181" s="306">
        <v>0</v>
      </c>
      <c r="O181" s="306">
        <v>0</v>
      </c>
      <c r="P181" s="316">
        <f t="shared" si="130"/>
        <v>0</v>
      </c>
      <c r="Q181" s="313">
        <f t="shared" si="131"/>
        <v>0</v>
      </c>
    </row>
    <row r="182" spans="1:17" s="298" customFormat="1" x14ac:dyDescent="0.25">
      <c r="A182" s="301" t="s">
        <v>772</v>
      </c>
      <c r="B182" s="282" t="s">
        <v>939</v>
      </c>
      <c r="C182" s="300" t="s">
        <v>748</v>
      </c>
      <c r="D182" s="313">
        <v>5.3479999999999999</v>
      </c>
      <c r="E182" s="313">
        <v>5.4859999999999998</v>
      </c>
      <c r="F182" s="313">
        <v>6.1047323974431054</v>
      </c>
      <c r="G182" s="313">
        <v>6.4649999999999999</v>
      </c>
      <c r="H182" s="313">
        <v>6.4690640162058006</v>
      </c>
      <c r="I182" s="313">
        <v>8.789735742863467</v>
      </c>
      <c r="J182" s="313">
        <v>6.7278265768540333</v>
      </c>
      <c r="K182" s="313">
        <v>9.2580498535910429</v>
      </c>
      <c r="L182" s="313">
        <v>6.9969396399281942</v>
      </c>
      <c r="M182" s="313">
        <v>9.6283718477346856</v>
      </c>
      <c r="N182" s="313">
        <v>7.2768172255253214</v>
      </c>
      <c r="O182" s="313">
        <v>10.013506721644072</v>
      </c>
      <c r="P182" s="316">
        <f t="shared" si="130"/>
        <v>27.470647458513348</v>
      </c>
      <c r="Q182" s="313">
        <f t="shared" si="131"/>
        <v>37.689664165833264</v>
      </c>
    </row>
    <row r="183" spans="1:17" s="298" customFormat="1" x14ac:dyDescent="0.25">
      <c r="A183" s="301" t="s">
        <v>773</v>
      </c>
      <c r="B183" s="282" t="s">
        <v>1052</v>
      </c>
      <c r="C183" s="300" t="s">
        <v>748</v>
      </c>
      <c r="D183" s="306">
        <v>0</v>
      </c>
      <c r="E183" s="306">
        <v>0</v>
      </c>
      <c r="F183" s="306">
        <v>0</v>
      </c>
      <c r="G183" s="306">
        <v>0</v>
      </c>
      <c r="H183" s="306">
        <v>0</v>
      </c>
      <c r="I183" s="306">
        <v>0</v>
      </c>
      <c r="J183" s="306">
        <v>0</v>
      </c>
      <c r="K183" s="306">
        <v>0</v>
      </c>
      <c r="L183" s="306">
        <v>0</v>
      </c>
      <c r="M183" s="306">
        <v>0</v>
      </c>
      <c r="N183" s="306">
        <v>0</v>
      </c>
      <c r="O183" s="306">
        <v>0</v>
      </c>
      <c r="P183" s="316">
        <f t="shared" si="130"/>
        <v>0</v>
      </c>
      <c r="Q183" s="313">
        <f t="shared" si="131"/>
        <v>0</v>
      </c>
    </row>
    <row r="184" spans="1:17" s="298" customFormat="1" ht="31.5" x14ac:dyDescent="0.25">
      <c r="A184" s="301" t="s">
        <v>774</v>
      </c>
      <c r="B184" s="283" t="s">
        <v>817</v>
      </c>
      <c r="C184" s="300" t="s">
        <v>748</v>
      </c>
      <c r="D184" s="306">
        <f t="shared" ref="D184:E184" si="135">D185+D186</f>
        <v>0</v>
      </c>
      <c r="E184" s="306">
        <f t="shared" si="135"/>
        <v>0</v>
      </c>
      <c r="F184" s="306">
        <v>0</v>
      </c>
      <c r="G184" s="306">
        <f t="shared" ref="G184" si="136">G185+G186</f>
        <v>0</v>
      </c>
      <c r="H184" s="306">
        <v>0</v>
      </c>
      <c r="I184" s="306">
        <f t="shared" ref="I184" si="137">I185+I186</f>
        <v>0</v>
      </c>
      <c r="J184" s="306">
        <v>0</v>
      </c>
      <c r="K184" s="306">
        <f t="shared" ref="K184" si="138">K185+K186</f>
        <v>0</v>
      </c>
      <c r="L184" s="306">
        <v>0</v>
      </c>
      <c r="M184" s="306">
        <f t="shared" ref="M184" si="139">M185+M186</f>
        <v>0</v>
      </c>
      <c r="N184" s="306">
        <v>0</v>
      </c>
      <c r="O184" s="306">
        <f t="shared" ref="O184" si="140">O185+O186</f>
        <v>0</v>
      </c>
      <c r="P184" s="316">
        <f t="shared" si="130"/>
        <v>0</v>
      </c>
      <c r="Q184" s="313">
        <f t="shared" si="131"/>
        <v>0</v>
      </c>
    </row>
    <row r="185" spans="1:17" s="298" customFormat="1" x14ac:dyDescent="0.25">
      <c r="A185" s="301" t="s">
        <v>989</v>
      </c>
      <c r="B185" s="284" t="s">
        <v>643</v>
      </c>
      <c r="C185" s="300" t="s">
        <v>748</v>
      </c>
      <c r="D185" s="306">
        <v>0</v>
      </c>
      <c r="E185" s="306">
        <v>0</v>
      </c>
      <c r="F185" s="306">
        <v>0</v>
      </c>
      <c r="G185" s="306">
        <v>0</v>
      </c>
      <c r="H185" s="306">
        <v>0</v>
      </c>
      <c r="I185" s="306">
        <v>0</v>
      </c>
      <c r="J185" s="306">
        <v>0</v>
      </c>
      <c r="K185" s="306">
        <v>0</v>
      </c>
      <c r="L185" s="306">
        <v>0</v>
      </c>
      <c r="M185" s="306">
        <v>0</v>
      </c>
      <c r="N185" s="306">
        <v>0</v>
      </c>
      <c r="O185" s="306">
        <v>0</v>
      </c>
      <c r="P185" s="316">
        <f t="shared" si="130"/>
        <v>0</v>
      </c>
      <c r="Q185" s="313">
        <f t="shared" si="131"/>
        <v>0</v>
      </c>
    </row>
    <row r="186" spans="1:17" s="298" customFormat="1" x14ac:dyDescent="0.25">
      <c r="A186" s="301" t="s">
        <v>990</v>
      </c>
      <c r="B186" s="284" t="s">
        <v>631</v>
      </c>
      <c r="C186" s="300" t="s">
        <v>748</v>
      </c>
      <c r="D186" s="306">
        <v>0</v>
      </c>
      <c r="E186" s="306">
        <v>0</v>
      </c>
      <c r="F186" s="306">
        <v>0</v>
      </c>
      <c r="G186" s="306">
        <v>0</v>
      </c>
      <c r="H186" s="306">
        <v>0</v>
      </c>
      <c r="I186" s="306">
        <v>0</v>
      </c>
      <c r="J186" s="306">
        <v>0</v>
      </c>
      <c r="K186" s="306">
        <v>0</v>
      </c>
      <c r="L186" s="306">
        <v>0</v>
      </c>
      <c r="M186" s="306">
        <v>0</v>
      </c>
      <c r="N186" s="306">
        <v>0</v>
      </c>
      <c r="O186" s="306">
        <v>0</v>
      </c>
      <c r="P186" s="316">
        <f t="shared" si="130"/>
        <v>0</v>
      </c>
      <c r="Q186" s="313">
        <f t="shared" si="131"/>
        <v>0</v>
      </c>
    </row>
    <row r="187" spans="1:17" s="298" customFormat="1" ht="31.5" x14ac:dyDescent="0.25">
      <c r="A187" s="301" t="s">
        <v>775</v>
      </c>
      <c r="B187" s="285" t="s">
        <v>1019</v>
      </c>
      <c r="C187" s="300" t="s">
        <v>748</v>
      </c>
      <c r="D187" s="306">
        <v>0</v>
      </c>
      <c r="E187" s="306">
        <v>0</v>
      </c>
      <c r="F187" s="306">
        <v>0</v>
      </c>
      <c r="G187" s="306">
        <v>0</v>
      </c>
      <c r="H187" s="306">
        <v>0</v>
      </c>
      <c r="I187" s="306">
        <v>0</v>
      </c>
      <c r="J187" s="306">
        <v>0</v>
      </c>
      <c r="K187" s="306">
        <v>0</v>
      </c>
      <c r="L187" s="306">
        <v>0</v>
      </c>
      <c r="M187" s="306">
        <v>0</v>
      </c>
      <c r="N187" s="306">
        <v>0</v>
      </c>
      <c r="O187" s="306">
        <v>0</v>
      </c>
      <c r="P187" s="316">
        <f t="shared" si="130"/>
        <v>0</v>
      </c>
      <c r="Q187" s="313">
        <f t="shared" si="131"/>
        <v>0</v>
      </c>
    </row>
    <row r="188" spans="1:17" s="298" customFormat="1" x14ac:dyDescent="0.25">
      <c r="A188" s="301" t="s">
        <v>888</v>
      </c>
      <c r="B188" s="141" t="s">
        <v>921</v>
      </c>
      <c r="C188" s="300" t="s">
        <v>748</v>
      </c>
      <c r="D188" s="306">
        <v>0</v>
      </c>
      <c r="E188" s="306">
        <v>0</v>
      </c>
      <c r="F188" s="306">
        <v>0</v>
      </c>
      <c r="G188" s="306">
        <v>0</v>
      </c>
      <c r="H188" s="306">
        <v>0</v>
      </c>
      <c r="I188" s="306">
        <v>0</v>
      </c>
      <c r="J188" s="306">
        <v>0</v>
      </c>
      <c r="K188" s="306">
        <v>0</v>
      </c>
      <c r="L188" s="306">
        <v>0</v>
      </c>
      <c r="M188" s="306">
        <v>0</v>
      </c>
      <c r="N188" s="306">
        <v>0</v>
      </c>
      <c r="O188" s="306">
        <v>0</v>
      </c>
      <c r="P188" s="316">
        <f t="shared" si="130"/>
        <v>0</v>
      </c>
      <c r="Q188" s="313">
        <f t="shared" si="131"/>
        <v>0</v>
      </c>
    </row>
    <row r="189" spans="1:17" s="298" customFormat="1" ht="31.5" x14ac:dyDescent="0.25">
      <c r="A189" s="301" t="s">
        <v>889</v>
      </c>
      <c r="B189" s="141" t="s">
        <v>922</v>
      </c>
      <c r="C189" s="300" t="s">
        <v>748</v>
      </c>
      <c r="D189" s="306">
        <v>0</v>
      </c>
      <c r="E189" s="306">
        <v>0</v>
      </c>
      <c r="F189" s="306">
        <v>0</v>
      </c>
      <c r="G189" s="306">
        <v>0</v>
      </c>
      <c r="H189" s="306">
        <v>0</v>
      </c>
      <c r="I189" s="306">
        <v>0</v>
      </c>
      <c r="J189" s="306">
        <v>0</v>
      </c>
      <c r="K189" s="306">
        <v>0</v>
      </c>
      <c r="L189" s="306">
        <v>0</v>
      </c>
      <c r="M189" s="306">
        <v>0</v>
      </c>
      <c r="N189" s="306">
        <v>0</v>
      </c>
      <c r="O189" s="306">
        <v>0</v>
      </c>
      <c r="P189" s="316">
        <f t="shared" si="130"/>
        <v>0</v>
      </c>
      <c r="Q189" s="313">
        <f t="shared" si="131"/>
        <v>0</v>
      </c>
    </row>
    <row r="190" spans="1:17" s="298" customFormat="1" x14ac:dyDescent="0.25">
      <c r="A190" s="301" t="s">
        <v>776</v>
      </c>
      <c r="B190" s="282" t="s">
        <v>940</v>
      </c>
      <c r="C190" s="300" t="s">
        <v>748</v>
      </c>
      <c r="D190" s="306">
        <v>0</v>
      </c>
      <c r="E190" s="306">
        <v>0</v>
      </c>
      <c r="F190" s="306">
        <v>0</v>
      </c>
      <c r="G190" s="306">
        <v>0</v>
      </c>
      <c r="H190" s="306">
        <v>0</v>
      </c>
      <c r="I190" s="306">
        <v>0</v>
      </c>
      <c r="J190" s="306">
        <v>0</v>
      </c>
      <c r="K190" s="306">
        <v>0</v>
      </c>
      <c r="L190" s="306">
        <v>0</v>
      </c>
      <c r="M190" s="306">
        <v>0</v>
      </c>
      <c r="N190" s="306">
        <v>0</v>
      </c>
      <c r="O190" s="306">
        <v>0</v>
      </c>
      <c r="P190" s="316">
        <f t="shared" si="130"/>
        <v>0</v>
      </c>
      <c r="Q190" s="313">
        <f t="shared" si="131"/>
        <v>0</v>
      </c>
    </row>
    <row r="191" spans="1:17" s="298" customFormat="1" x14ac:dyDescent="0.25">
      <c r="A191" s="301" t="s">
        <v>537</v>
      </c>
      <c r="B191" s="296" t="s">
        <v>1020</v>
      </c>
      <c r="C191" s="300" t="s">
        <v>748</v>
      </c>
      <c r="D191" s="306">
        <f t="shared" ref="D191:E191" si="141">D192+D193+D197+D198+D199+D200+D201+D202+D204+D205+D206+D207+D208</f>
        <v>4.7879922297451802</v>
      </c>
      <c r="E191" s="306">
        <f t="shared" si="141"/>
        <v>5.1073588830273984</v>
      </c>
      <c r="F191" s="306">
        <f t="shared" ref="F191" si="142">F192+F193+F197+F198+F199+F200+F201+F202+F204+F205+F206+F207+F208</f>
        <v>5.4577970824672697</v>
      </c>
      <c r="G191" s="306">
        <f t="shared" ref="G191:J191" si="143">G192+G193+G197+G198+G199+G200+G201+G202+G204+G205+G206+G207+G208</f>
        <v>5.6589739249450872</v>
      </c>
      <c r="H191" s="306">
        <f t="shared" si="143"/>
        <v>6.3761774181498003</v>
      </c>
      <c r="I191" s="306">
        <f t="shared" si="143"/>
        <v>8.9051218398813017</v>
      </c>
      <c r="J191" s="306">
        <f t="shared" si="143"/>
        <v>6.6312245148757922</v>
      </c>
      <c r="K191" s="306">
        <f t="shared" ref="K191:O191" si="144">K192+K193+K197+K198+K199+K200+K201+K202+K204+K205+K206+K207+K208</f>
        <v>9.1624138201585659</v>
      </c>
      <c r="L191" s="306">
        <f t="shared" si="144"/>
        <v>6.8964734954708247</v>
      </c>
      <c r="M191" s="306">
        <f t="shared" si="144"/>
        <v>9.5289103729649085</v>
      </c>
      <c r="N191" s="306">
        <f t="shared" si="144"/>
        <v>7.1723324352896576</v>
      </c>
      <c r="O191" s="306">
        <f t="shared" si="144"/>
        <v>9.9100667878835047</v>
      </c>
      <c r="P191" s="313">
        <f t="shared" si="130"/>
        <v>27.076207863786074</v>
      </c>
      <c r="Q191" s="313">
        <f t="shared" si="131"/>
        <v>37.506512820888275</v>
      </c>
    </row>
    <row r="192" spans="1:17" s="298" customFormat="1" x14ac:dyDescent="0.25">
      <c r="A192" s="301" t="s">
        <v>538</v>
      </c>
      <c r="B192" s="285" t="s">
        <v>864</v>
      </c>
      <c r="C192" s="300" t="s">
        <v>748</v>
      </c>
      <c r="D192" s="306">
        <v>0</v>
      </c>
      <c r="E192" s="306">
        <v>0</v>
      </c>
      <c r="F192" s="306">
        <v>0</v>
      </c>
      <c r="G192" s="306">
        <v>0</v>
      </c>
      <c r="H192" s="306">
        <v>0</v>
      </c>
      <c r="I192" s="306">
        <v>0</v>
      </c>
      <c r="J192" s="306">
        <v>0</v>
      </c>
      <c r="K192" s="306">
        <v>0</v>
      </c>
      <c r="L192" s="306">
        <v>0</v>
      </c>
      <c r="M192" s="306">
        <v>0</v>
      </c>
      <c r="N192" s="306">
        <v>0</v>
      </c>
      <c r="O192" s="306">
        <v>0</v>
      </c>
      <c r="P192" s="316">
        <f t="shared" si="130"/>
        <v>0</v>
      </c>
      <c r="Q192" s="313">
        <f t="shared" si="131"/>
        <v>0</v>
      </c>
    </row>
    <row r="193" spans="1:17" s="298" customFormat="1" x14ac:dyDescent="0.25">
      <c r="A193" s="301" t="s">
        <v>539</v>
      </c>
      <c r="B193" s="285" t="s">
        <v>1021</v>
      </c>
      <c r="C193" s="300" t="s">
        <v>748</v>
      </c>
      <c r="D193" s="306">
        <f t="shared" ref="D193:E193" si="145">D194+D195+D196</f>
        <v>2.8671071285046206</v>
      </c>
      <c r="E193" s="306">
        <f t="shared" si="145"/>
        <v>3.1803893100785974</v>
      </c>
      <c r="F193" s="306">
        <f t="shared" ref="F193" si="146">F194+F195+F196</f>
        <v>3.380474931935455</v>
      </c>
      <c r="G193" s="306">
        <f t="shared" ref="G193:J193" si="147">G194+G195+G196</f>
        <v>3.5346928772300963</v>
      </c>
      <c r="H193" s="306">
        <f t="shared" si="147"/>
        <v>4.3524227661077264</v>
      </c>
      <c r="I193" s="306">
        <f t="shared" si="147"/>
        <v>6.2149549145410132</v>
      </c>
      <c r="J193" s="306">
        <f t="shared" si="147"/>
        <v>4.5265196767520353</v>
      </c>
      <c r="K193" s="306">
        <f t="shared" ref="K193:O193" si="148">K194+K195+K196</f>
        <v>6.5079642399747053</v>
      </c>
      <c r="L193" s="306">
        <f t="shared" si="148"/>
        <v>4.7075804638221168</v>
      </c>
      <c r="M193" s="306">
        <f t="shared" si="148"/>
        <v>6.7682828095736935</v>
      </c>
      <c r="N193" s="306">
        <f t="shared" si="148"/>
        <v>4.8958836823750014</v>
      </c>
      <c r="O193" s="306">
        <f t="shared" si="148"/>
        <v>7.0390141219566411</v>
      </c>
      <c r="P193" s="313">
        <f t="shared" si="130"/>
        <v>18.482406589056879</v>
      </c>
      <c r="Q193" s="313">
        <f t="shared" si="131"/>
        <v>26.530216086046053</v>
      </c>
    </row>
    <row r="194" spans="1:17" s="298" customFormat="1" x14ac:dyDescent="0.25">
      <c r="A194" s="301" t="s">
        <v>540</v>
      </c>
      <c r="B194" s="141" t="s">
        <v>638</v>
      </c>
      <c r="C194" s="300" t="s">
        <v>748</v>
      </c>
      <c r="D194" s="313">
        <v>2.8671071285046206</v>
      </c>
      <c r="E194" s="313">
        <v>3.1803893100785974</v>
      </c>
      <c r="F194" s="313">
        <v>3.380474931935455</v>
      </c>
      <c r="G194" s="313">
        <v>3.5346928772300963</v>
      </c>
      <c r="H194" s="313">
        <v>4.3524227661077264</v>
      </c>
      <c r="I194" s="313">
        <v>6.2149549145410132</v>
      </c>
      <c r="J194" s="313">
        <v>4.5265196767520353</v>
      </c>
      <c r="K194" s="313">
        <v>6.5079642399747053</v>
      </c>
      <c r="L194" s="313">
        <v>4.7075804638221168</v>
      </c>
      <c r="M194" s="313">
        <v>6.7682828095736935</v>
      </c>
      <c r="N194" s="313">
        <v>4.8958836823750014</v>
      </c>
      <c r="O194" s="313">
        <v>7.0390141219566411</v>
      </c>
      <c r="P194" s="316">
        <f t="shared" si="130"/>
        <v>18.482406589056879</v>
      </c>
      <c r="Q194" s="313">
        <f t="shared" si="131"/>
        <v>26.530216086046053</v>
      </c>
    </row>
    <row r="195" spans="1:17" s="298" customFormat="1" x14ac:dyDescent="0.25">
      <c r="A195" s="301" t="s">
        <v>541</v>
      </c>
      <c r="B195" s="141" t="s">
        <v>865</v>
      </c>
      <c r="C195" s="300" t="s">
        <v>748</v>
      </c>
      <c r="D195" s="313">
        <v>0</v>
      </c>
      <c r="E195" s="313">
        <v>0</v>
      </c>
      <c r="F195" s="313">
        <v>0</v>
      </c>
      <c r="G195" s="313">
        <v>0</v>
      </c>
      <c r="H195" s="313">
        <v>0</v>
      </c>
      <c r="I195" s="313">
        <v>0</v>
      </c>
      <c r="J195" s="313">
        <v>0</v>
      </c>
      <c r="K195" s="313">
        <v>0</v>
      </c>
      <c r="L195" s="313">
        <v>0</v>
      </c>
      <c r="M195" s="313">
        <v>0</v>
      </c>
      <c r="N195" s="313">
        <v>0</v>
      </c>
      <c r="O195" s="313">
        <v>0</v>
      </c>
      <c r="P195" s="316">
        <f t="shared" si="130"/>
        <v>0</v>
      </c>
      <c r="Q195" s="313">
        <f t="shared" si="131"/>
        <v>0</v>
      </c>
    </row>
    <row r="196" spans="1:17" s="298" customFormat="1" x14ac:dyDescent="0.25">
      <c r="A196" s="301" t="s">
        <v>797</v>
      </c>
      <c r="B196" s="141" t="s">
        <v>798</v>
      </c>
      <c r="C196" s="300" t="s">
        <v>748</v>
      </c>
      <c r="D196" s="313">
        <v>0</v>
      </c>
      <c r="E196" s="313">
        <v>0</v>
      </c>
      <c r="F196" s="313">
        <v>0</v>
      </c>
      <c r="G196" s="313">
        <v>0</v>
      </c>
      <c r="H196" s="313">
        <v>0</v>
      </c>
      <c r="I196" s="313">
        <v>0</v>
      </c>
      <c r="J196" s="313">
        <v>0</v>
      </c>
      <c r="K196" s="313">
        <v>0</v>
      </c>
      <c r="L196" s="313">
        <v>0</v>
      </c>
      <c r="M196" s="313">
        <v>0</v>
      </c>
      <c r="N196" s="313">
        <v>0</v>
      </c>
      <c r="O196" s="313">
        <v>0</v>
      </c>
      <c r="P196" s="316">
        <f t="shared" si="130"/>
        <v>0</v>
      </c>
      <c r="Q196" s="313">
        <f t="shared" si="131"/>
        <v>0</v>
      </c>
    </row>
    <row r="197" spans="1:17" s="298" customFormat="1" ht="31.5" x14ac:dyDescent="0.25">
      <c r="A197" s="301" t="s">
        <v>542</v>
      </c>
      <c r="B197" s="285" t="s">
        <v>901</v>
      </c>
      <c r="C197" s="300" t="s">
        <v>748</v>
      </c>
      <c r="D197" s="306">
        <v>0</v>
      </c>
      <c r="E197" s="306">
        <v>0</v>
      </c>
      <c r="F197" s="306">
        <v>0</v>
      </c>
      <c r="G197" s="306">
        <v>0</v>
      </c>
      <c r="H197" s="306">
        <v>0</v>
      </c>
      <c r="I197" s="306">
        <v>0</v>
      </c>
      <c r="J197" s="306">
        <v>0</v>
      </c>
      <c r="K197" s="306">
        <v>0</v>
      </c>
      <c r="L197" s="306">
        <v>0</v>
      </c>
      <c r="M197" s="306">
        <v>0</v>
      </c>
      <c r="N197" s="306">
        <v>0</v>
      </c>
      <c r="O197" s="306">
        <v>0</v>
      </c>
      <c r="P197" s="316">
        <f t="shared" si="130"/>
        <v>0</v>
      </c>
      <c r="Q197" s="313">
        <f t="shared" si="131"/>
        <v>0</v>
      </c>
    </row>
    <row r="198" spans="1:17" s="298" customFormat="1" ht="31.5" x14ac:dyDescent="0.25">
      <c r="A198" s="301" t="s">
        <v>649</v>
      </c>
      <c r="B198" s="285" t="s">
        <v>1062</v>
      </c>
      <c r="C198" s="300" t="s">
        <v>748</v>
      </c>
      <c r="D198" s="313">
        <v>1.9159999999999999</v>
      </c>
      <c r="E198" s="313">
        <v>1.921</v>
      </c>
      <c r="F198" s="313">
        <v>2.0679916331438868</v>
      </c>
      <c r="G198" s="313">
        <v>2.117</v>
      </c>
      <c r="H198" s="313">
        <v>2.0161844057594709</v>
      </c>
      <c r="I198" s="313">
        <v>2.6816631315368378</v>
      </c>
      <c r="J198" s="313">
        <v>2.0968317819898501</v>
      </c>
      <c r="K198" s="313">
        <v>2.645419125155708</v>
      </c>
      <c r="L198" s="313">
        <v>2.1807050532694441</v>
      </c>
      <c r="M198" s="313">
        <v>2.7512358901619365</v>
      </c>
      <c r="N198" s="313">
        <v>2.2679332554002221</v>
      </c>
      <c r="O198" s="313">
        <v>2.8612853257684141</v>
      </c>
      <c r="P198" s="313">
        <f t="shared" si="130"/>
        <v>8.5616544964189885</v>
      </c>
      <c r="Q198" s="313">
        <f t="shared" si="131"/>
        <v>10.939603472622895</v>
      </c>
    </row>
    <row r="199" spans="1:17" s="298" customFormat="1" x14ac:dyDescent="0.25">
      <c r="A199" s="301" t="s">
        <v>650</v>
      </c>
      <c r="B199" s="285" t="s">
        <v>1048</v>
      </c>
      <c r="C199" s="300" t="s">
        <v>748</v>
      </c>
      <c r="D199" s="306">
        <v>0</v>
      </c>
      <c r="E199" s="306">
        <v>0</v>
      </c>
      <c r="F199" s="306">
        <v>0</v>
      </c>
      <c r="G199" s="306">
        <v>0</v>
      </c>
      <c r="H199" s="306">
        <v>0</v>
      </c>
      <c r="I199" s="306">
        <v>0</v>
      </c>
      <c r="J199" s="306">
        <v>0</v>
      </c>
      <c r="K199" s="306">
        <v>0</v>
      </c>
      <c r="L199" s="306">
        <v>0</v>
      </c>
      <c r="M199" s="306">
        <v>0</v>
      </c>
      <c r="N199" s="306">
        <v>0</v>
      </c>
      <c r="O199" s="306">
        <v>0</v>
      </c>
      <c r="P199" s="316">
        <f t="shared" si="130"/>
        <v>0</v>
      </c>
      <c r="Q199" s="313">
        <f t="shared" si="131"/>
        <v>0</v>
      </c>
    </row>
    <row r="200" spans="1:17" s="298" customFormat="1" x14ac:dyDescent="0.25">
      <c r="A200" s="301" t="s">
        <v>651</v>
      </c>
      <c r="B200" s="285" t="s">
        <v>639</v>
      </c>
      <c r="C200" s="300" t="s">
        <v>748</v>
      </c>
      <c r="D200" s="306">
        <v>0</v>
      </c>
      <c r="E200" s="306">
        <v>0</v>
      </c>
      <c r="F200" s="306">
        <v>0</v>
      </c>
      <c r="G200" s="306">
        <v>0</v>
      </c>
      <c r="H200" s="306">
        <v>0</v>
      </c>
      <c r="I200" s="306">
        <v>0</v>
      </c>
      <c r="J200" s="306">
        <v>0</v>
      </c>
      <c r="K200" s="306">
        <v>0</v>
      </c>
      <c r="L200" s="306">
        <v>0</v>
      </c>
      <c r="M200" s="306">
        <v>0</v>
      </c>
      <c r="N200" s="306">
        <v>0</v>
      </c>
      <c r="O200" s="306">
        <v>0</v>
      </c>
      <c r="P200" s="316">
        <f t="shared" si="130"/>
        <v>0</v>
      </c>
      <c r="Q200" s="313">
        <f t="shared" si="131"/>
        <v>0</v>
      </c>
    </row>
    <row r="201" spans="1:17" s="298" customFormat="1" x14ac:dyDescent="0.25">
      <c r="A201" s="301" t="s">
        <v>652</v>
      </c>
      <c r="B201" s="285" t="s">
        <v>823</v>
      </c>
      <c r="C201" s="300" t="s">
        <v>748</v>
      </c>
      <c r="D201" s="306">
        <v>0</v>
      </c>
      <c r="E201" s="306">
        <v>0</v>
      </c>
      <c r="F201" s="306">
        <v>0</v>
      </c>
      <c r="G201" s="306">
        <v>0</v>
      </c>
      <c r="H201" s="306">
        <v>0</v>
      </c>
      <c r="I201" s="306">
        <v>0</v>
      </c>
      <c r="J201" s="306">
        <v>0</v>
      </c>
      <c r="K201" s="306">
        <v>0</v>
      </c>
      <c r="L201" s="306">
        <v>0</v>
      </c>
      <c r="M201" s="306">
        <v>0</v>
      </c>
      <c r="N201" s="306">
        <v>0</v>
      </c>
      <c r="O201" s="306">
        <v>0</v>
      </c>
      <c r="P201" s="316">
        <f t="shared" si="130"/>
        <v>0</v>
      </c>
      <c r="Q201" s="313">
        <f t="shared" si="131"/>
        <v>0</v>
      </c>
    </row>
    <row r="202" spans="1:17" s="298" customFormat="1" x14ac:dyDescent="0.25">
      <c r="A202" s="301" t="s">
        <v>790</v>
      </c>
      <c r="B202" s="285" t="s">
        <v>1022</v>
      </c>
      <c r="C202" s="300" t="s">
        <v>748</v>
      </c>
      <c r="D202" s="306">
        <v>0</v>
      </c>
      <c r="E202" s="306">
        <v>0</v>
      </c>
      <c r="F202" s="306">
        <v>0</v>
      </c>
      <c r="G202" s="306">
        <v>0</v>
      </c>
      <c r="H202" s="306">
        <v>0</v>
      </c>
      <c r="I202" s="306">
        <v>0</v>
      </c>
      <c r="J202" s="306">
        <v>0</v>
      </c>
      <c r="K202" s="306">
        <v>0</v>
      </c>
      <c r="L202" s="306">
        <v>0</v>
      </c>
      <c r="M202" s="306">
        <v>0</v>
      </c>
      <c r="N202" s="306">
        <v>0</v>
      </c>
      <c r="O202" s="306">
        <v>0</v>
      </c>
      <c r="P202" s="316">
        <f t="shared" si="130"/>
        <v>0</v>
      </c>
      <c r="Q202" s="313">
        <f t="shared" si="131"/>
        <v>0</v>
      </c>
    </row>
    <row r="203" spans="1:17" s="298" customFormat="1" x14ac:dyDescent="0.25">
      <c r="A203" s="301" t="s">
        <v>800</v>
      </c>
      <c r="B203" s="141" t="s">
        <v>801</v>
      </c>
      <c r="C203" s="300" t="s">
        <v>748</v>
      </c>
      <c r="D203" s="306">
        <v>0</v>
      </c>
      <c r="E203" s="306">
        <v>0</v>
      </c>
      <c r="F203" s="306">
        <v>0</v>
      </c>
      <c r="G203" s="306">
        <v>0</v>
      </c>
      <c r="H203" s="306">
        <v>0</v>
      </c>
      <c r="I203" s="306">
        <v>0</v>
      </c>
      <c r="J203" s="306">
        <v>0</v>
      </c>
      <c r="K203" s="306">
        <v>0</v>
      </c>
      <c r="L203" s="306">
        <v>0</v>
      </c>
      <c r="M203" s="306">
        <v>0</v>
      </c>
      <c r="N203" s="306">
        <v>0</v>
      </c>
      <c r="O203" s="306">
        <v>0</v>
      </c>
      <c r="P203" s="316">
        <f t="shared" si="130"/>
        <v>0</v>
      </c>
      <c r="Q203" s="313">
        <f t="shared" si="131"/>
        <v>0</v>
      </c>
    </row>
    <row r="204" spans="1:17" s="298" customFormat="1" x14ac:dyDescent="0.25">
      <c r="A204" s="301" t="s">
        <v>799</v>
      </c>
      <c r="B204" s="285" t="s">
        <v>895</v>
      </c>
      <c r="C204" s="300" t="s">
        <v>748</v>
      </c>
      <c r="D204" s="306">
        <v>0</v>
      </c>
      <c r="E204" s="306">
        <v>0</v>
      </c>
      <c r="F204" s="306">
        <v>0</v>
      </c>
      <c r="G204" s="306">
        <v>0</v>
      </c>
      <c r="H204" s="306">
        <v>0</v>
      </c>
      <c r="I204" s="306">
        <v>0</v>
      </c>
      <c r="J204" s="306">
        <v>0</v>
      </c>
      <c r="K204" s="306">
        <v>0</v>
      </c>
      <c r="L204" s="306">
        <v>0</v>
      </c>
      <c r="M204" s="306">
        <v>0</v>
      </c>
      <c r="N204" s="306">
        <v>0</v>
      </c>
      <c r="O204" s="306">
        <v>0</v>
      </c>
      <c r="P204" s="316">
        <f t="shared" si="130"/>
        <v>0</v>
      </c>
      <c r="Q204" s="313">
        <f t="shared" si="131"/>
        <v>0</v>
      </c>
    </row>
    <row r="205" spans="1:17" s="298" customFormat="1" x14ac:dyDescent="0.25">
      <c r="A205" s="301" t="s">
        <v>802</v>
      </c>
      <c r="B205" s="285" t="s">
        <v>896</v>
      </c>
      <c r="C205" s="300" t="s">
        <v>748</v>
      </c>
      <c r="D205" s="306">
        <v>0</v>
      </c>
      <c r="E205" s="306">
        <v>0</v>
      </c>
      <c r="F205" s="306">
        <v>0</v>
      </c>
      <c r="G205" s="306">
        <v>0</v>
      </c>
      <c r="H205" s="306">
        <v>0</v>
      </c>
      <c r="I205" s="306">
        <v>0</v>
      </c>
      <c r="J205" s="306">
        <v>0</v>
      </c>
      <c r="K205" s="306">
        <v>0</v>
      </c>
      <c r="L205" s="306">
        <v>0</v>
      </c>
      <c r="M205" s="306">
        <v>0</v>
      </c>
      <c r="N205" s="306">
        <v>0</v>
      </c>
      <c r="O205" s="306">
        <v>0</v>
      </c>
      <c r="P205" s="316">
        <f t="shared" ref="P205:P225" si="149">H205+J205+L205+N205</f>
        <v>0</v>
      </c>
      <c r="Q205" s="313">
        <f t="shared" ref="Q205:Q225" si="150">I205+K205+M205+O205</f>
        <v>0</v>
      </c>
    </row>
    <row r="206" spans="1:17" s="298" customFormat="1" x14ac:dyDescent="0.25">
      <c r="A206" s="301" t="s">
        <v>803</v>
      </c>
      <c r="B206" s="285" t="s">
        <v>805</v>
      </c>
      <c r="C206" s="300" t="s">
        <v>748</v>
      </c>
      <c r="D206" s="306">
        <v>0</v>
      </c>
      <c r="E206" s="306">
        <v>0</v>
      </c>
      <c r="F206" s="306">
        <v>0</v>
      </c>
      <c r="G206" s="306">
        <v>0</v>
      </c>
      <c r="H206" s="306">
        <v>0</v>
      </c>
      <c r="I206" s="306">
        <v>0</v>
      </c>
      <c r="J206" s="306">
        <v>0</v>
      </c>
      <c r="K206" s="306">
        <v>0</v>
      </c>
      <c r="L206" s="306">
        <v>0</v>
      </c>
      <c r="M206" s="306">
        <v>0</v>
      </c>
      <c r="N206" s="306">
        <v>0</v>
      </c>
      <c r="O206" s="306">
        <v>0</v>
      </c>
      <c r="P206" s="316">
        <f t="shared" si="149"/>
        <v>0</v>
      </c>
      <c r="Q206" s="313">
        <f t="shared" si="150"/>
        <v>0</v>
      </c>
    </row>
    <row r="207" spans="1:17" s="298" customFormat="1" ht="31.5" x14ac:dyDescent="0.25">
      <c r="A207" s="301" t="s">
        <v>804</v>
      </c>
      <c r="B207" s="285" t="s">
        <v>1002</v>
      </c>
      <c r="C207" s="300" t="s">
        <v>748</v>
      </c>
      <c r="D207" s="306">
        <v>0</v>
      </c>
      <c r="E207" s="306">
        <v>0</v>
      </c>
      <c r="F207" s="306">
        <v>0</v>
      </c>
      <c r="G207" s="306">
        <v>0</v>
      </c>
      <c r="H207" s="306">
        <v>0</v>
      </c>
      <c r="I207" s="306">
        <v>0</v>
      </c>
      <c r="J207" s="306">
        <v>0</v>
      </c>
      <c r="K207" s="306">
        <v>0</v>
      </c>
      <c r="L207" s="306">
        <v>0</v>
      </c>
      <c r="M207" s="306">
        <v>0</v>
      </c>
      <c r="N207" s="306">
        <v>0</v>
      </c>
      <c r="O207" s="306">
        <v>0</v>
      </c>
      <c r="P207" s="316">
        <f t="shared" si="149"/>
        <v>0</v>
      </c>
      <c r="Q207" s="313">
        <f t="shared" si="150"/>
        <v>0</v>
      </c>
    </row>
    <row r="208" spans="1:17" s="298" customFormat="1" x14ac:dyDescent="0.25">
      <c r="A208" s="301" t="s">
        <v>824</v>
      </c>
      <c r="B208" s="285" t="s">
        <v>1063</v>
      </c>
      <c r="C208" s="300" t="s">
        <v>748</v>
      </c>
      <c r="D208" s="322">
        <v>4.8851012405593001E-3</v>
      </c>
      <c r="E208" s="322">
        <v>5.9695729488010397E-3</v>
      </c>
      <c r="F208" s="322">
        <v>9.3305173879283596E-3</v>
      </c>
      <c r="G208" s="322">
        <v>7.2810477149910235E-3</v>
      </c>
      <c r="H208" s="322">
        <v>7.5702462826034867E-3</v>
      </c>
      <c r="I208" s="322">
        <v>8.5037938034515457E-3</v>
      </c>
      <c r="J208" s="322">
        <v>7.8730561339076261E-3</v>
      </c>
      <c r="K208" s="322">
        <v>9.0304550281522927E-3</v>
      </c>
      <c r="L208" s="322">
        <v>8.1879783792639313E-3</v>
      </c>
      <c r="M208" s="322">
        <v>9.3916732292783842E-3</v>
      </c>
      <c r="N208" s="322">
        <v>8.5154975144344884E-3</v>
      </c>
      <c r="O208" s="322">
        <v>9.7673401584495202E-3</v>
      </c>
      <c r="P208" s="316">
        <f>H208+J208+L208+N208</f>
        <v>3.2146778310209533E-2</v>
      </c>
      <c r="Q208" s="313">
        <f t="shared" si="150"/>
        <v>3.6693262219331738E-2</v>
      </c>
    </row>
    <row r="209" spans="1:17" s="298" customFormat="1" ht="26.25" customHeight="1" x14ac:dyDescent="0.25">
      <c r="A209" s="301" t="s">
        <v>543</v>
      </c>
      <c r="B209" s="296" t="s">
        <v>1023</v>
      </c>
      <c r="C209" s="300" t="s">
        <v>748</v>
      </c>
      <c r="D209" s="306">
        <f t="shared" ref="D209:E209" si="151">D210+D211+D215</f>
        <v>0</v>
      </c>
      <c r="E209" s="306">
        <f t="shared" si="151"/>
        <v>0</v>
      </c>
      <c r="F209" s="306">
        <v>0</v>
      </c>
      <c r="G209" s="306">
        <f t="shared" ref="G209" si="152">G210+G211+G215</f>
        <v>0</v>
      </c>
      <c r="H209" s="306">
        <v>0</v>
      </c>
      <c r="I209" s="306">
        <f t="shared" ref="I209:O209" si="153">I210+I211+I215</f>
        <v>0</v>
      </c>
      <c r="J209" s="306">
        <v>0</v>
      </c>
      <c r="K209" s="306">
        <f t="shared" si="153"/>
        <v>0</v>
      </c>
      <c r="L209" s="306">
        <v>0</v>
      </c>
      <c r="M209" s="306">
        <f t="shared" si="153"/>
        <v>0</v>
      </c>
      <c r="N209" s="306">
        <v>0</v>
      </c>
      <c r="O209" s="306">
        <f t="shared" si="153"/>
        <v>0</v>
      </c>
      <c r="P209" s="316">
        <f t="shared" si="149"/>
        <v>0</v>
      </c>
      <c r="Q209" s="313">
        <f t="shared" si="150"/>
        <v>0</v>
      </c>
    </row>
    <row r="210" spans="1:17" s="298" customFormat="1" x14ac:dyDescent="0.25">
      <c r="A210" s="301" t="s">
        <v>544</v>
      </c>
      <c r="B210" s="285" t="s">
        <v>44</v>
      </c>
      <c r="C210" s="300" t="s">
        <v>748</v>
      </c>
      <c r="D210" s="306">
        <v>0</v>
      </c>
      <c r="E210" s="306">
        <v>0</v>
      </c>
      <c r="F210" s="306">
        <v>0</v>
      </c>
      <c r="G210" s="306">
        <v>0</v>
      </c>
      <c r="H210" s="306">
        <v>0</v>
      </c>
      <c r="I210" s="306">
        <v>0</v>
      </c>
      <c r="J210" s="306">
        <v>0</v>
      </c>
      <c r="K210" s="306">
        <v>0</v>
      </c>
      <c r="L210" s="306">
        <v>0</v>
      </c>
      <c r="M210" s="306">
        <v>0</v>
      </c>
      <c r="N210" s="306">
        <v>0</v>
      </c>
      <c r="O210" s="306">
        <v>0</v>
      </c>
      <c r="P210" s="316">
        <f t="shared" si="149"/>
        <v>0</v>
      </c>
      <c r="Q210" s="313">
        <f t="shared" si="150"/>
        <v>0</v>
      </c>
    </row>
    <row r="211" spans="1:17" s="298" customFormat="1" x14ac:dyDescent="0.25">
      <c r="A211" s="301" t="s">
        <v>545</v>
      </c>
      <c r="B211" s="285" t="s">
        <v>68</v>
      </c>
      <c r="C211" s="300" t="s">
        <v>748</v>
      </c>
      <c r="D211" s="306">
        <v>0</v>
      </c>
      <c r="E211" s="306">
        <v>0</v>
      </c>
      <c r="F211" s="306">
        <v>0</v>
      </c>
      <c r="G211" s="306">
        <v>0</v>
      </c>
      <c r="H211" s="306">
        <v>0</v>
      </c>
      <c r="I211" s="306">
        <v>0</v>
      </c>
      <c r="J211" s="306">
        <v>0</v>
      </c>
      <c r="K211" s="306">
        <v>0</v>
      </c>
      <c r="L211" s="306">
        <v>0</v>
      </c>
      <c r="M211" s="306">
        <v>0</v>
      </c>
      <c r="N211" s="306">
        <v>0</v>
      </c>
      <c r="O211" s="306">
        <v>0</v>
      </c>
      <c r="P211" s="316">
        <f t="shared" si="149"/>
        <v>0</v>
      </c>
      <c r="Q211" s="313">
        <f t="shared" si="150"/>
        <v>0</v>
      </c>
    </row>
    <row r="212" spans="1:17" s="298" customFormat="1" ht="34.5" customHeight="1" x14ac:dyDescent="0.25">
      <c r="A212" s="301" t="s">
        <v>653</v>
      </c>
      <c r="B212" s="141" t="s">
        <v>1070</v>
      </c>
      <c r="C212" s="300" t="s">
        <v>748</v>
      </c>
      <c r="D212" s="306">
        <v>0</v>
      </c>
      <c r="E212" s="306">
        <v>0</v>
      </c>
      <c r="F212" s="306">
        <v>0</v>
      </c>
      <c r="G212" s="306">
        <v>0</v>
      </c>
      <c r="H212" s="306">
        <v>0</v>
      </c>
      <c r="I212" s="306">
        <v>0</v>
      </c>
      <c r="J212" s="306">
        <v>0</v>
      </c>
      <c r="K212" s="306">
        <v>0</v>
      </c>
      <c r="L212" s="306">
        <v>0</v>
      </c>
      <c r="M212" s="306">
        <v>0</v>
      </c>
      <c r="N212" s="306">
        <v>0</v>
      </c>
      <c r="O212" s="306">
        <v>0</v>
      </c>
      <c r="P212" s="316">
        <f t="shared" si="149"/>
        <v>0</v>
      </c>
      <c r="Q212" s="313">
        <f t="shared" si="150"/>
        <v>0</v>
      </c>
    </row>
    <row r="213" spans="1:17" s="298" customFormat="1" x14ac:dyDescent="0.25">
      <c r="A213" s="301" t="s">
        <v>654</v>
      </c>
      <c r="B213" s="286" t="s">
        <v>620</v>
      </c>
      <c r="C213" s="300" t="s">
        <v>748</v>
      </c>
      <c r="D213" s="306">
        <v>0</v>
      </c>
      <c r="E213" s="306">
        <v>0</v>
      </c>
      <c r="F213" s="306">
        <v>0</v>
      </c>
      <c r="G213" s="306">
        <v>0</v>
      </c>
      <c r="H213" s="306">
        <v>0</v>
      </c>
      <c r="I213" s="306">
        <v>0</v>
      </c>
      <c r="J213" s="306">
        <v>0</v>
      </c>
      <c r="K213" s="306">
        <v>0</v>
      </c>
      <c r="L213" s="306">
        <v>0</v>
      </c>
      <c r="M213" s="306">
        <v>0</v>
      </c>
      <c r="N213" s="306">
        <v>0</v>
      </c>
      <c r="O213" s="306">
        <v>0</v>
      </c>
      <c r="P213" s="316">
        <f t="shared" si="149"/>
        <v>0</v>
      </c>
      <c r="Q213" s="313">
        <f t="shared" si="150"/>
        <v>0</v>
      </c>
    </row>
    <row r="214" spans="1:17" s="298" customFormat="1" x14ac:dyDescent="0.25">
      <c r="A214" s="301" t="s">
        <v>655</v>
      </c>
      <c r="B214" s="286" t="s">
        <v>738</v>
      </c>
      <c r="C214" s="300" t="s">
        <v>748</v>
      </c>
      <c r="D214" s="306">
        <v>0</v>
      </c>
      <c r="E214" s="306">
        <v>0</v>
      </c>
      <c r="F214" s="306">
        <v>0</v>
      </c>
      <c r="G214" s="306">
        <v>0</v>
      </c>
      <c r="H214" s="306">
        <v>0</v>
      </c>
      <c r="I214" s="306">
        <v>0</v>
      </c>
      <c r="J214" s="306">
        <v>0</v>
      </c>
      <c r="K214" s="306">
        <v>0</v>
      </c>
      <c r="L214" s="306">
        <v>0</v>
      </c>
      <c r="M214" s="306">
        <v>0</v>
      </c>
      <c r="N214" s="306">
        <v>0</v>
      </c>
      <c r="O214" s="306">
        <v>0</v>
      </c>
      <c r="P214" s="316">
        <f t="shared" si="149"/>
        <v>0</v>
      </c>
      <c r="Q214" s="313">
        <f t="shared" si="150"/>
        <v>0</v>
      </c>
    </row>
    <row r="215" spans="1:17" s="298" customFormat="1" x14ac:dyDescent="0.25">
      <c r="A215" s="301" t="s">
        <v>546</v>
      </c>
      <c r="B215" s="285" t="s">
        <v>1064</v>
      </c>
      <c r="C215" s="300" t="s">
        <v>748</v>
      </c>
      <c r="D215" s="306">
        <v>0</v>
      </c>
      <c r="E215" s="306">
        <v>0</v>
      </c>
      <c r="F215" s="306">
        <v>0</v>
      </c>
      <c r="G215" s="306">
        <v>0</v>
      </c>
      <c r="H215" s="306">
        <v>0</v>
      </c>
      <c r="I215" s="306">
        <v>0</v>
      </c>
      <c r="J215" s="306">
        <v>0</v>
      </c>
      <c r="K215" s="306">
        <v>0</v>
      </c>
      <c r="L215" s="306">
        <v>0</v>
      </c>
      <c r="M215" s="306">
        <v>0</v>
      </c>
      <c r="N215" s="306">
        <v>0</v>
      </c>
      <c r="O215" s="306">
        <v>0</v>
      </c>
      <c r="P215" s="316">
        <f t="shared" si="149"/>
        <v>0</v>
      </c>
      <c r="Q215" s="313">
        <f t="shared" si="150"/>
        <v>0</v>
      </c>
    </row>
    <row r="216" spans="1:17" s="298" customFormat="1" x14ac:dyDescent="0.25">
      <c r="A216" s="301" t="s">
        <v>548</v>
      </c>
      <c r="B216" s="296" t="s">
        <v>1024</v>
      </c>
      <c r="C216" s="300" t="s">
        <v>748</v>
      </c>
      <c r="D216" s="306">
        <f t="shared" ref="D216:E216" si="154">D217+D224+D225</f>
        <v>0</v>
      </c>
      <c r="E216" s="306">
        <f t="shared" si="154"/>
        <v>0</v>
      </c>
      <c r="F216" s="306">
        <v>0</v>
      </c>
      <c r="G216" s="306">
        <f t="shared" ref="G216:O216" si="155">G217+G224+G225</f>
        <v>0</v>
      </c>
      <c r="H216" s="306">
        <v>0</v>
      </c>
      <c r="I216" s="306">
        <f t="shared" si="155"/>
        <v>0</v>
      </c>
      <c r="J216" s="306">
        <v>0</v>
      </c>
      <c r="K216" s="306">
        <f t="shared" si="155"/>
        <v>0</v>
      </c>
      <c r="L216" s="306">
        <v>0</v>
      </c>
      <c r="M216" s="306">
        <f t="shared" si="155"/>
        <v>0</v>
      </c>
      <c r="N216" s="306">
        <v>0</v>
      </c>
      <c r="O216" s="306">
        <f t="shared" si="155"/>
        <v>0</v>
      </c>
      <c r="P216" s="316">
        <f t="shared" si="149"/>
        <v>0</v>
      </c>
      <c r="Q216" s="313">
        <f t="shared" si="150"/>
        <v>0</v>
      </c>
    </row>
    <row r="217" spans="1:17" s="298" customFormat="1" x14ac:dyDescent="0.25">
      <c r="A217" s="301" t="s">
        <v>549</v>
      </c>
      <c r="B217" s="285" t="s">
        <v>1025</v>
      </c>
      <c r="C217" s="300" t="s">
        <v>748</v>
      </c>
      <c r="D217" s="306">
        <f t="shared" ref="D217:E217" si="156">D218+D219+D220+D221+D222+D223</f>
        <v>0</v>
      </c>
      <c r="E217" s="306">
        <f t="shared" si="156"/>
        <v>0</v>
      </c>
      <c r="F217" s="306">
        <v>0</v>
      </c>
      <c r="G217" s="306">
        <f t="shared" ref="G217:O217" si="157">G218+G219+G220+G221+G222+G223</f>
        <v>0</v>
      </c>
      <c r="H217" s="306">
        <v>0</v>
      </c>
      <c r="I217" s="306">
        <f t="shared" si="157"/>
        <v>0</v>
      </c>
      <c r="J217" s="306">
        <v>0</v>
      </c>
      <c r="K217" s="306">
        <f t="shared" si="157"/>
        <v>0</v>
      </c>
      <c r="L217" s="306">
        <v>0</v>
      </c>
      <c r="M217" s="306">
        <f t="shared" si="157"/>
        <v>0</v>
      </c>
      <c r="N217" s="306">
        <v>0</v>
      </c>
      <c r="O217" s="306">
        <f t="shared" si="157"/>
        <v>0</v>
      </c>
      <c r="P217" s="316">
        <f t="shared" si="149"/>
        <v>0</v>
      </c>
      <c r="Q217" s="313">
        <f t="shared" si="150"/>
        <v>0</v>
      </c>
    </row>
    <row r="218" spans="1:17" s="298" customFormat="1" x14ac:dyDescent="0.25">
      <c r="A218" s="301" t="s">
        <v>656</v>
      </c>
      <c r="B218" s="141" t="s">
        <v>866</v>
      </c>
      <c r="C218" s="300" t="s">
        <v>748</v>
      </c>
      <c r="D218" s="306">
        <v>0</v>
      </c>
      <c r="E218" s="306">
        <v>0</v>
      </c>
      <c r="F218" s="306">
        <v>0</v>
      </c>
      <c r="G218" s="306">
        <v>0</v>
      </c>
      <c r="H218" s="306">
        <v>0</v>
      </c>
      <c r="I218" s="306">
        <v>0</v>
      </c>
      <c r="J218" s="306">
        <v>0</v>
      </c>
      <c r="K218" s="306">
        <v>0</v>
      </c>
      <c r="L218" s="306">
        <v>0</v>
      </c>
      <c r="M218" s="306">
        <v>0</v>
      </c>
      <c r="N218" s="306">
        <v>0</v>
      </c>
      <c r="O218" s="306">
        <v>0</v>
      </c>
      <c r="P218" s="316">
        <f t="shared" si="149"/>
        <v>0</v>
      </c>
      <c r="Q218" s="313">
        <f t="shared" si="150"/>
        <v>0</v>
      </c>
    </row>
    <row r="219" spans="1:17" s="298" customFormat="1" x14ac:dyDescent="0.25">
      <c r="A219" s="301" t="s">
        <v>657</v>
      </c>
      <c r="B219" s="141" t="s">
        <v>867</v>
      </c>
      <c r="C219" s="300" t="s">
        <v>748</v>
      </c>
      <c r="D219" s="306">
        <v>0</v>
      </c>
      <c r="E219" s="306">
        <v>0</v>
      </c>
      <c r="F219" s="306">
        <v>0</v>
      </c>
      <c r="G219" s="306">
        <v>0</v>
      </c>
      <c r="H219" s="306">
        <v>0</v>
      </c>
      <c r="I219" s="306">
        <v>0</v>
      </c>
      <c r="J219" s="306">
        <v>0</v>
      </c>
      <c r="K219" s="306">
        <v>0</v>
      </c>
      <c r="L219" s="306">
        <v>0</v>
      </c>
      <c r="M219" s="306">
        <v>0</v>
      </c>
      <c r="N219" s="306">
        <v>0</v>
      </c>
      <c r="O219" s="306">
        <v>0</v>
      </c>
      <c r="P219" s="316">
        <f t="shared" si="149"/>
        <v>0</v>
      </c>
      <c r="Q219" s="313">
        <f t="shared" si="150"/>
        <v>0</v>
      </c>
    </row>
    <row r="220" spans="1:17" s="298" customFormat="1" ht="31.5" x14ac:dyDescent="0.25">
      <c r="A220" s="301" t="s">
        <v>658</v>
      </c>
      <c r="B220" s="141" t="s">
        <v>868</v>
      </c>
      <c r="C220" s="300" t="s">
        <v>748</v>
      </c>
      <c r="D220" s="306">
        <v>0</v>
      </c>
      <c r="E220" s="306">
        <v>0</v>
      </c>
      <c r="F220" s="306">
        <v>0</v>
      </c>
      <c r="G220" s="306">
        <v>0</v>
      </c>
      <c r="H220" s="306">
        <v>0</v>
      </c>
      <c r="I220" s="306">
        <v>0</v>
      </c>
      <c r="J220" s="306">
        <v>0</v>
      </c>
      <c r="K220" s="306">
        <v>0</v>
      </c>
      <c r="L220" s="306">
        <v>0</v>
      </c>
      <c r="M220" s="306">
        <v>0</v>
      </c>
      <c r="N220" s="306">
        <v>0</v>
      </c>
      <c r="O220" s="306">
        <v>0</v>
      </c>
      <c r="P220" s="316">
        <f t="shared" si="149"/>
        <v>0</v>
      </c>
      <c r="Q220" s="313">
        <f t="shared" si="150"/>
        <v>0</v>
      </c>
    </row>
    <row r="221" spans="1:17" s="298" customFormat="1" x14ac:dyDescent="0.25">
      <c r="A221" s="301" t="s">
        <v>659</v>
      </c>
      <c r="B221" s="141" t="s">
        <v>869</v>
      </c>
      <c r="C221" s="300" t="s">
        <v>748</v>
      </c>
      <c r="D221" s="306">
        <v>0</v>
      </c>
      <c r="E221" s="306">
        <v>0</v>
      </c>
      <c r="F221" s="306">
        <v>0</v>
      </c>
      <c r="G221" s="306">
        <v>0</v>
      </c>
      <c r="H221" s="306">
        <v>0</v>
      </c>
      <c r="I221" s="306">
        <v>0</v>
      </c>
      <c r="J221" s="306">
        <v>0</v>
      </c>
      <c r="K221" s="306">
        <v>0</v>
      </c>
      <c r="L221" s="306">
        <v>0</v>
      </c>
      <c r="M221" s="306">
        <v>0</v>
      </c>
      <c r="N221" s="306">
        <v>0</v>
      </c>
      <c r="O221" s="306">
        <v>0</v>
      </c>
      <c r="P221" s="316">
        <f t="shared" si="149"/>
        <v>0</v>
      </c>
      <c r="Q221" s="313">
        <f t="shared" si="150"/>
        <v>0</v>
      </c>
    </row>
    <row r="222" spans="1:17" s="298" customFormat="1" x14ac:dyDescent="0.25">
      <c r="A222" s="301" t="s">
        <v>791</v>
      </c>
      <c r="B222" s="141" t="s">
        <v>870</v>
      </c>
      <c r="C222" s="300" t="s">
        <v>748</v>
      </c>
      <c r="D222" s="306">
        <v>0</v>
      </c>
      <c r="E222" s="306">
        <v>0</v>
      </c>
      <c r="F222" s="306">
        <v>0</v>
      </c>
      <c r="G222" s="306">
        <v>0</v>
      </c>
      <c r="H222" s="306">
        <v>0</v>
      </c>
      <c r="I222" s="306">
        <v>0</v>
      </c>
      <c r="J222" s="306">
        <v>0</v>
      </c>
      <c r="K222" s="306">
        <v>0</v>
      </c>
      <c r="L222" s="306">
        <v>0</v>
      </c>
      <c r="M222" s="306">
        <v>0</v>
      </c>
      <c r="N222" s="306">
        <v>0</v>
      </c>
      <c r="O222" s="306">
        <v>0</v>
      </c>
      <c r="P222" s="316">
        <f t="shared" si="149"/>
        <v>0</v>
      </c>
      <c r="Q222" s="313">
        <f t="shared" si="150"/>
        <v>0</v>
      </c>
    </row>
    <row r="223" spans="1:17" s="298" customFormat="1" x14ac:dyDescent="0.25">
      <c r="A223" s="301" t="s">
        <v>792</v>
      </c>
      <c r="B223" s="141" t="s">
        <v>547</v>
      </c>
      <c r="C223" s="300" t="s">
        <v>748</v>
      </c>
      <c r="D223" s="306">
        <v>0</v>
      </c>
      <c r="E223" s="306">
        <v>0</v>
      </c>
      <c r="F223" s="306">
        <v>0</v>
      </c>
      <c r="G223" s="306">
        <v>0</v>
      </c>
      <c r="H223" s="306">
        <v>0</v>
      </c>
      <c r="I223" s="306">
        <v>0</v>
      </c>
      <c r="J223" s="306">
        <v>0</v>
      </c>
      <c r="K223" s="306">
        <v>0</v>
      </c>
      <c r="L223" s="306">
        <v>0</v>
      </c>
      <c r="M223" s="306">
        <v>0</v>
      </c>
      <c r="N223" s="306">
        <v>0</v>
      </c>
      <c r="O223" s="306">
        <v>0</v>
      </c>
      <c r="P223" s="316">
        <f t="shared" si="149"/>
        <v>0</v>
      </c>
      <c r="Q223" s="313">
        <f t="shared" si="150"/>
        <v>0</v>
      </c>
    </row>
    <row r="224" spans="1:17" s="298" customFormat="1" x14ac:dyDescent="0.25">
      <c r="A224" s="301" t="s">
        <v>550</v>
      </c>
      <c r="B224" s="285" t="s">
        <v>56</v>
      </c>
      <c r="C224" s="300" t="s">
        <v>748</v>
      </c>
      <c r="D224" s="306">
        <v>0</v>
      </c>
      <c r="E224" s="306">
        <v>0</v>
      </c>
      <c r="F224" s="306">
        <v>0</v>
      </c>
      <c r="G224" s="306">
        <v>0</v>
      </c>
      <c r="H224" s="306">
        <v>0</v>
      </c>
      <c r="I224" s="306">
        <v>0</v>
      </c>
      <c r="J224" s="306">
        <v>0</v>
      </c>
      <c r="K224" s="306">
        <v>0</v>
      </c>
      <c r="L224" s="306">
        <v>0</v>
      </c>
      <c r="M224" s="306">
        <v>0</v>
      </c>
      <c r="N224" s="306">
        <v>0</v>
      </c>
      <c r="O224" s="306">
        <v>0</v>
      </c>
      <c r="P224" s="316">
        <f t="shared" si="149"/>
        <v>0</v>
      </c>
      <c r="Q224" s="313">
        <f t="shared" si="150"/>
        <v>0</v>
      </c>
    </row>
    <row r="225" spans="1:17" s="298" customFormat="1" ht="24.75" customHeight="1" x14ac:dyDescent="0.25">
      <c r="A225" s="301" t="s">
        <v>551</v>
      </c>
      <c r="B225" s="285" t="s">
        <v>1069</v>
      </c>
      <c r="C225" s="300" t="s">
        <v>748</v>
      </c>
      <c r="D225" s="306">
        <v>0</v>
      </c>
      <c r="E225" s="306">
        <v>0</v>
      </c>
      <c r="F225" s="306">
        <v>0</v>
      </c>
      <c r="G225" s="306">
        <v>0</v>
      </c>
      <c r="H225" s="306">
        <v>0</v>
      </c>
      <c r="I225" s="306">
        <v>0</v>
      </c>
      <c r="J225" s="306">
        <v>0</v>
      </c>
      <c r="K225" s="306">
        <v>0</v>
      </c>
      <c r="L225" s="306">
        <v>0</v>
      </c>
      <c r="M225" s="306">
        <v>0</v>
      </c>
      <c r="N225" s="306">
        <v>0</v>
      </c>
      <c r="O225" s="306">
        <v>0</v>
      </c>
      <c r="P225" s="316">
        <f t="shared" si="149"/>
        <v>0</v>
      </c>
      <c r="Q225" s="313">
        <f t="shared" si="150"/>
        <v>0</v>
      </c>
    </row>
    <row r="226" spans="1:17" s="298" customFormat="1" x14ac:dyDescent="0.25">
      <c r="A226" s="301" t="s">
        <v>925</v>
      </c>
      <c r="B226" s="285" t="s">
        <v>863</v>
      </c>
      <c r="C226" s="300" t="s">
        <v>286</v>
      </c>
      <c r="D226" s="313" t="s">
        <v>590</v>
      </c>
      <c r="E226" s="312" t="s">
        <v>590</v>
      </c>
      <c r="F226" s="313" t="s">
        <v>590</v>
      </c>
      <c r="G226" s="312" t="s">
        <v>590</v>
      </c>
      <c r="H226" s="313" t="s">
        <v>590</v>
      </c>
      <c r="I226" s="313" t="s">
        <v>590</v>
      </c>
      <c r="J226" s="313" t="s">
        <v>590</v>
      </c>
      <c r="K226" s="313" t="s">
        <v>590</v>
      </c>
      <c r="L226" s="313" t="s">
        <v>590</v>
      </c>
      <c r="M226" s="313" t="s">
        <v>590</v>
      </c>
      <c r="N226" s="313" t="s">
        <v>590</v>
      </c>
      <c r="O226" s="313" t="s">
        <v>590</v>
      </c>
      <c r="P226" s="313" t="s">
        <v>590</v>
      </c>
      <c r="Q226" s="313" t="s">
        <v>590</v>
      </c>
    </row>
    <row r="227" spans="1:17" s="298" customFormat="1" ht="31.5" x14ac:dyDescent="0.25">
      <c r="A227" s="301" t="s">
        <v>926</v>
      </c>
      <c r="B227" s="285" t="s">
        <v>927</v>
      </c>
      <c r="C227" s="300" t="s">
        <v>748</v>
      </c>
      <c r="D227" s="313">
        <v>0</v>
      </c>
      <c r="E227" s="313">
        <v>0</v>
      </c>
      <c r="F227" s="313">
        <v>0</v>
      </c>
      <c r="G227" s="313">
        <v>0</v>
      </c>
      <c r="H227" s="313">
        <v>0</v>
      </c>
      <c r="I227" s="313">
        <v>0</v>
      </c>
      <c r="J227" s="313">
        <v>0</v>
      </c>
      <c r="K227" s="313">
        <v>0</v>
      </c>
      <c r="L227" s="313">
        <v>0</v>
      </c>
      <c r="M227" s="313">
        <v>0</v>
      </c>
      <c r="N227" s="313">
        <v>0</v>
      </c>
      <c r="O227" s="313">
        <v>0</v>
      </c>
      <c r="P227" s="316">
        <f t="shared" ref="P227:P258" si="158">H227+J227+L227+N227</f>
        <v>0</v>
      </c>
      <c r="Q227" s="313">
        <f t="shared" ref="Q227:Q258" si="159">I227+K227+M227+O227</f>
        <v>0</v>
      </c>
    </row>
    <row r="228" spans="1:17" s="298" customFormat="1" x14ac:dyDescent="0.25">
      <c r="A228" s="301" t="s">
        <v>552</v>
      </c>
      <c r="B228" s="296" t="s">
        <v>1026</v>
      </c>
      <c r="C228" s="300" t="s">
        <v>748</v>
      </c>
      <c r="D228" s="306">
        <f t="shared" ref="D228:E228" si="160">D229+D230+D234+D235+D238+D239+D240</f>
        <v>0</v>
      </c>
      <c r="E228" s="306">
        <f t="shared" si="160"/>
        <v>0</v>
      </c>
      <c r="F228" s="306">
        <v>0</v>
      </c>
      <c r="G228" s="306">
        <f t="shared" ref="G228:O228" si="161">G229+G230+G234+G235+G238+G239+G240</f>
        <v>0</v>
      </c>
      <c r="H228" s="306">
        <v>0</v>
      </c>
      <c r="I228" s="306">
        <f t="shared" si="161"/>
        <v>0</v>
      </c>
      <c r="J228" s="306">
        <v>0</v>
      </c>
      <c r="K228" s="306">
        <f t="shared" si="161"/>
        <v>0</v>
      </c>
      <c r="L228" s="306">
        <v>0</v>
      </c>
      <c r="M228" s="306">
        <f t="shared" si="161"/>
        <v>0</v>
      </c>
      <c r="N228" s="306">
        <v>0</v>
      </c>
      <c r="O228" s="306">
        <f t="shared" si="161"/>
        <v>0</v>
      </c>
      <c r="P228" s="316">
        <f t="shared" si="158"/>
        <v>0</v>
      </c>
      <c r="Q228" s="313">
        <f t="shared" si="159"/>
        <v>0</v>
      </c>
    </row>
    <row r="229" spans="1:17" s="298" customFormat="1" x14ac:dyDescent="0.25">
      <c r="A229" s="301" t="s">
        <v>553</v>
      </c>
      <c r="B229" s="285" t="s">
        <v>57</v>
      </c>
      <c r="C229" s="300" t="s">
        <v>748</v>
      </c>
      <c r="D229" s="306">
        <v>0</v>
      </c>
      <c r="E229" s="306">
        <v>0</v>
      </c>
      <c r="F229" s="306">
        <v>0</v>
      </c>
      <c r="G229" s="306">
        <v>0</v>
      </c>
      <c r="H229" s="306">
        <v>0</v>
      </c>
      <c r="I229" s="306">
        <v>0</v>
      </c>
      <c r="J229" s="306">
        <v>0</v>
      </c>
      <c r="K229" s="306">
        <v>0</v>
      </c>
      <c r="L229" s="306">
        <v>0</v>
      </c>
      <c r="M229" s="306">
        <v>0</v>
      </c>
      <c r="N229" s="306">
        <v>0</v>
      </c>
      <c r="O229" s="306">
        <v>0</v>
      </c>
      <c r="P229" s="316">
        <f t="shared" si="158"/>
        <v>0</v>
      </c>
      <c r="Q229" s="313">
        <f t="shared" si="159"/>
        <v>0</v>
      </c>
    </row>
    <row r="230" spans="1:17" s="298" customFormat="1" x14ac:dyDescent="0.25">
      <c r="A230" s="301" t="s">
        <v>554</v>
      </c>
      <c r="B230" s="285" t="s">
        <v>1027</v>
      </c>
      <c r="C230" s="300" t="s">
        <v>748</v>
      </c>
      <c r="D230" s="306">
        <f t="shared" ref="D230:E230" si="162">D231+D232+D233</f>
        <v>0</v>
      </c>
      <c r="E230" s="306">
        <f t="shared" si="162"/>
        <v>0</v>
      </c>
      <c r="F230" s="306">
        <v>0</v>
      </c>
      <c r="G230" s="306">
        <f t="shared" ref="G230:O230" si="163">G231+G232+G233</f>
        <v>0</v>
      </c>
      <c r="H230" s="306">
        <v>0</v>
      </c>
      <c r="I230" s="306">
        <f t="shared" si="163"/>
        <v>0</v>
      </c>
      <c r="J230" s="306">
        <v>0</v>
      </c>
      <c r="K230" s="306">
        <f t="shared" si="163"/>
        <v>0</v>
      </c>
      <c r="L230" s="306">
        <v>0</v>
      </c>
      <c r="M230" s="306">
        <f t="shared" si="163"/>
        <v>0</v>
      </c>
      <c r="N230" s="306">
        <v>0</v>
      </c>
      <c r="O230" s="306">
        <f t="shared" si="163"/>
        <v>0</v>
      </c>
      <c r="P230" s="316">
        <f t="shared" si="158"/>
        <v>0</v>
      </c>
      <c r="Q230" s="313">
        <f t="shared" si="159"/>
        <v>0</v>
      </c>
    </row>
    <row r="231" spans="1:17" s="298" customFormat="1" x14ac:dyDescent="0.25">
      <c r="A231" s="301" t="s">
        <v>606</v>
      </c>
      <c r="B231" s="141" t="s">
        <v>1065</v>
      </c>
      <c r="C231" s="300" t="s">
        <v>748</v>
      </c>
      <c r="D231" s="306">
        <v>0</v>
      </c>
      <c r="E231" s="306">
        <v>0</v>
      </c>
      <c r="F231" s="306">
        <v>0</v>
      </c>
      <c r="G231" s="306">
        <v>0</v>
      </c>
      <c r="H231" s="306">
        <v>0</v>
      </c>
      <c r="I231" s="306">
        <v>0</v>
      </c>
      <c r="J231" s="306">
        <v>0</v>
      </c>
      <c r="K231" s="306">
        <v>0</v>
      </c>
      <c r="L231" s="306">
        <v>0</v>
      </c>
      <c r="M231" s="306">
        <v>0</v>
      </c>
      <c r="N231" s="306">
        <v>0</v>
      </c>
      <c r="O231" s="306">
        <v>0</v>
      </c>
      <c r="P231" s="316">
        <f t="shared" si="158"/>
        <v>0</v>
      </c>
      <c r="Q231" s="313">
        <f t="shared" si="159"/>
        <v>0</v>
      </c>
    </row>
    <row r="232" spans="1:17" s="298" customFormat="1" x14ac:dyDescent="0.25">
      <c r="A232" s="301" t="s">
        <v>607</v>
      </c>
      <c r="B232" s="141" t="s">
        <v>1071</v>
      </c>
      <c r="C232" s="300" t="s">
        <v>748</v>
      </c>
      <c r="D232" s="306">
        <v>0</v>
      </c>
      <c r="E232" s="306">
        <v>0</v>
      </c>
      <c r="F232" s="306">
        <v>0</v>
      </c>
      <c r="G232" s="306">
        <v>0</v>
      </c>
      <c r="H232" s="306">
        <v>0</v>
      </c>
      <c r="I232" s="306">
        <v>0</v>
      </c>
      <c r="J232" s="306">
        <v>0</v>
      </c>
      <c r="K232" s="306">
        <v>0</v>
      </c>
      <c r="L232" s="306">
        <v>0</v>
      </c>
      <c r="M232" s="306">
        <v>0</v>
      </c>
      <c r="N232" s="306">
        <v>0</v>
      </c>
      <c r="O232" s="306">
        <v>0</v>
      </c>
      <c r="P232" s="316">
        <f t="shared" si="158"/>
        <v>0</v>
      </c>
      <c r="Q232" s="313">
        <f t="shared" si="159"/>
        <v>0</v>
      </c>
    </row>
    <row r="233" spans="1:17" s="298" customFormat="1" x14ac:dyDescent="0.25">
      <c r="A233" s="301" t="s">
        <v>642</v>
      </c>
      <c r="B233" s="141" t="s">
        <v>61</v>
      </c>
      <c r="C233" s="300" t="s">
        <v>748</v>
      </c>
      <c r="D233" s="306">
        <v>0</v>
      </c>
      <c r="E233" s="306">
        <v>0</v>
      </c>
      <c r="F233" s="306">
        <v>0</v>
      </c>
      <c r="G233" s="306">
        <v>0</v>
      </c>
      <c r="H233" s="306">
        <v>0</v>
      </c>
      <c r="I233" s="306">
        <v>0</v>
      </c>
      <c r="J233" s="306">
        <v>0</v>
      </c>
      <c r="K233" s="306">
        <v>0</v>
      </c>
      <c r="L233" s="306">
        <v>0</v>
      </c>
      <c r="M233" s="306">
        <v>0</v>
      </c>
      <c r="N233" s="306">
        <v>0</v>
      </c>
      <c r="O233" s="306">
        <v>0</v>
      </c>
      <c r="P233" s="316">
        <f t="shared" si="158"/>
        <v>0</v>
      </c>
      <c r="Q233" s="313">
        <f t="shared" si="159"/>
        <v>0</v>
      </c>
    </row>
    <row r="234" spans="1:17" s="298" customFormat="1" x14ac:dyDescent="0.25">
      <c r="A234" s="301" t="s">
        <v>555</v>
      </c>
      <c r="B234" s="285" t="s">
        <v>1128</v>
      </c>
      <c r="C234" s="300" t="s">
        <v>748</v>
      </c>
      <c r="D234" s="306">
        <v>0</v>
      </c>
      <c r="E234" s="306">
        <v>0</v>
      </c>
      <c r="F234" s="306">
        <v>0</v>
      </c>
      <c r="G234" s="306">
        <v>0</v>
      </c>
      <c r="H234" s="306">
        <v>0</v>
      </c>
      <c r="I234" s="306">
        <v>0</v>
      </c>
      <c r="J234" s="306">
        <v>0</v>
      </c>
      <c r="K234" s="306">
        <v>0</v>
      </c>
      <c r="L234" s="306">
        <v>0</v>
      </c>
      <c r="M234" s="306">
        <v>0</v>
      </c>
      <c r="N234" s="306">
        <v>0</v>
      </c>
      <c r="O234" s="306">
        <v>0</v>
      </c>
      <c r="P234" s="316">
        <f t="shared" si="158"/>
        <v>0</v>
      </c>
      <c r="Q234" s="313">
        <f t="shared" si="159"/>
        <v>0</v>
      </c>
    </row>
    <row r="235" spans="1:17" s="298" customFormat="1" ht="16.5" customHeight="1" x14ac:dyDescent="0.25">
      <c r="A235" s="301" t="s">
        <v>556</v>
      </c>
      <c r="B235" s="285" t="s">
        <v>1028</v>
      </c>
      <c r="C235" s="300" t="s">
        <v>748</v>
      </c>
      <c r="D235" s="306">
        <f t="shared" ref="D235:E235" si="164">D236+D237</f>
        <v>0</v>
      </c>
      <c r="E235" s="306">
        <f t="shared" si="164"/>
        <v>0</v>
      </c>
      <c r="F235" s="306">
        <v>0</v>
      </c>
      <c r="G235" s="306">
        <f t="shared" ref="G235:O235" si="165">G236+G237</f>
        <v>0</v>
      </c>
      <c r="H235" s="306">
        <v>0</v>
      </c>
      <c r="I235" s="306">
        <f t="shared" si="165"/>
        <v>0</v>
      </c>
      <c r="J235" s="306">
        <v>0</v>
      </c>
      <c r="K235" s="306">
        <f t="shared" si="165"/>
        <v>0</v>
      </c>
      <c r="L235" s="306">
        <v>0</v>
      </c>
      <c r="M235" s="306">
        <f t="shared" si="165"/>
        <v>0</v>
      </c>
      <c r="N235" s="306">
        <v>0</v>
      </c>
      <c r="O235" s="306">
        <f t="shared" si="165"/>
        <v>0</v>
      </c>
      <c r="P235" s="316">
        <f t="shared" si="158"/>
        <v>0</v>
      </c>
      <c r="Q235" s="313">
        <f t="shared" si="159"/>
        <v>0</v>
      </c>
    </row>
    <row r="236" spans="1:17" s="298" customFormat="1" x14ac:dyDescent="0.25">
      <c r="A236" s="301" t="s">
        <v>660</v>
      </c>
      <c r="B236" s="141" t="s">
        <v>665</v>
      </c>
      <c r="C236" s="300" t="s">
        <v>748</v>
      </c>
      <c r="D236" s="306">
        <v>0</v>
      </c>
      <c r="E236" s="306">
        <v>0</v>
      </c>
      <c r="F236" s="306">
        <v>0</v>
      </c>
      <c r="G236" s="306">
        <v>0</v>
      </c>
      <c r="H236" s="306">
        <v>0</v>
      </c>
      <c r="I236" s="306">
        <v>0</v>
      </c>
      <c r="J236" s="306">
        <v>0</v>
      </c>
      <c r="K236" s="306">
        <v>0</v>
      </c>
      <c r="L236" s="306">
        <v>0</v>
      </c>
      <c r="M236" s="306">
        <v>0</v>
      </c>
      <c r="N236" s="306">
        <v>0</v>
      </c>
      <c r="O236" s="306">
        <v>0</v>
      </c>
      <c r="P236" s="316">
        <f t="shared" si="158"/>
        <v>0</v>
      </c>
      <c r="Q236" s="313">
        <f t="shared" si="159"/>
        <v>0</v>
      </c>
    </row>
    <row r="237" spans="1:17" s="298" customFormat="1" x14ac:dyDescent="0.25">
      <c r="A237" s="301" t="s">
        <v>661</v>
      </c>
      <c r="B237" s="141" t="s">
        <v>1158</v>
      </c>
      <c r="C237" s="300" t="s">
        <v>748</v>
      </c>
      <c r="D237" s="306">
        <v>0</v>
      </c>
      <c r="E237" s="306">
        <v>0</v>
      </c>
      <c r="F237" s="306">
        <v>0</v>
      </c>
      <c r="G237" s="306">
        <v>0</v>
      </c>
      <c r="H237" s="306">
        <v>0</v>
      </c>
      <c r="I237" s="306">
        <v>0</v>
      </c>
      <c r="J237" s="306">
        <v>0</v>
      </c>
      <c r="K237" s="306">
        <v>0</v>
      </c>
      <c r="L237" s="306">
        <v>0</v>
      </c>
      <c r="M237" s="306">
        <v>0</v>
      </c>
      <c r="N237" s="306">
        <v>0</v>
      </c>
      <c r="O237" s="306">
        <v>0</v>
      </c>
      <c r="P237" s="316">
        <f t="shared" si="158"/>
        <v>0</v>
      </c>
      <c r="Q237" s="313">
        <f t="shared" si="159"/>
        <v>0</v>
      </c>
    </row>
    <row r="238" spans="1:17" s="298" customFormat="1" x14ac:dyDescent="0.25">
      <c r="A238" s="301" t="s">
        <v>662</v>
      </c>
      <c r="B238" s="285" t="s">
        <v>640</v>
      </c>
      <c r="C238" s="300" t="s">
        <v>748</v>
      </c>
      <c r="D238" s="306">
        <v>0</v>
      </c>
      <c r="E238" s="306">
        <v>0</v>
      </c>
      <c r="F238" s="306">
        <v>0</v>
      </c>
      <c r="G238" s="306">
        <v>0</v>
      </c>
      <c r="H238" s="306">
        <v>0</v>
      </c>
      <c r="I238" s="306">
        <v>0</v>
      </c>
      <c r="J238" s="306">
        <v>0</v>
      </c>
      <c r="K238" s="306">
        <v>0</v>
      </c>
      <c r="L238" s="306">
        <v>0</v>
      </c>
      <c r="M238" s="306">
        <v>0</v>
      </c>
      <c r="N238" s="306">
        <v>0</v>
      </c>
      <c r="O238" s="306">
        <v>0</v>
      </c>
      <c r="P238" s="316">
        <f t="shared" si="158"/>
        <v>0</v>
      </c>
      <c r="Q238" s="313">
        <f t="shared" si="159"/>
        <v>0</v>
      </c>
    </row>
    <row r="239" spans="1:17" s="298" customFormat="1" x14ac:dyDescent="0.25">
      <c r="A239" s="301" t="s">
        <v>663</v>
      </c>
      <c r="B239" s="285" t="s">
        <v>641</v>
      </c>
      <c r="C239" s="300" t="s">
        <v>748</v>
      </c>
      <c r="D239" s="306">
        <v>0</v>
      </c>
      <c r="E239" s="306">
        <v>0</v>
      </c>
      <c r="F239" s="306">
        <v>0</v>
      </c>
      <c r="G239" s="306">
        <v>0</v>
      </c>
      <c r="H239" s="306">
        <v>0</v>
      </c>
      <c r="I239" s="306">
        <v>0</v>
      </c>
      <c r="J239" s="306">
        <v>0</v>
      </c>
      <c r="K239" s="306">
        <v>0</v>
      </c>
      <c r="L239" s="306">
        <v>0</v>
      </c>
      <c r="M239" s="306">
        <v>0</v>
      </c>
      <c r="N239" s="306">
        <v>0</v>
      </c>
      <c r="O239" s="306">
        <v>0</v>
      </c>
      <c r="P239" s="316">
        <f t="shared" si="158"/>
        <v>0</v>
      </c>
      <c r="Q239" s="313">
        <f t="shared" si="159"/>
        <v>0</v>
      </c>
    </row>
    <row r="240" spans="1:17" s="298" customFormat="1" x14ac:dyDescent="0.25">
      <c r="A240" s="301" t="s">
        <v>664</v>
      </c>
      <c r="B240" s="285" t="s">
        <v>1066</v>
      </c>
      <c r="C240" s="300" t="s">
        <v>748</v>
      </c>
      <c r="D240" s="306">
        <v>0</v>
      </c>
      <c r="E240" s="306">
        <v>0</v>
      </c>
      <c r="F240" s="306">
        <v>0</v>
      </c>
      <c r="G240" s="306">
        <v>0</v>
      </c>
      <c r="H240" s="306">
        <v>0</v>
      </c>
      <c r="I240" s="306">
        <v>0</v>
      </c>
      <c r="J240" s="306">
        <v>0</v>
      </c>
      <c r="K240" s="306">
        <v>0</v>
      </c>
      <c r="L240" s="306">
        <v>0</v>
      </c>
      <c r="M240" s="306">
        <v>0</v>
      </c>
      <c r="N240" s="306">
        <v>0</v>
      </c>
      <c r="O240" s="306">
        <v>0</v>
      </c>
      <c r="P240" s="316">
        <f t="shared" si="158"/>
        <v>0</v>
      </c>
      <c r="Q240" s="313">
        <f t="shared" si="159"/>
        <v>0</v>
      </c>
    </row>
    <row r="241" spans="1:17" s="298" customFormat="1" x14ac:dyDescent="0.25">
      <c r="A241" s="301" t="s">
        <v>557</v>
      </c>
      <c r="B241" s="296" t="s">
        <v>1029</v>
      </c>
      <c r="C241" s="300" t="s">
        <v>748</v>
      </c>
      <c r="D241" s="306">
        <f t="shared" ref="D241:E241" si="166">D242+D246+D247</f>
        <v>0</v>
      </c>
      <c r="E241" s="306">
        <f t="shared" si="166"/>
        <v>0</v>
      </c>
      <c r="F241" s="306">
        <v>0</v>
      </c>
      <c r="G241" s="306">
        <f t="shared" ref="G241:O241" si="167">G242+G246+G247</f>
        <v>0</v>
      </c>
      <c r="H241" s="306">
        <v>0</v>
      </c>
      <c r="I241" s="306">
        <f t="shared" si="167"/>
        <v>0</v>
      </c>
      <c r="J241" s="306">
        <v>0</v>
      </c>
      <c r="K241" s="306">
        <f t="shared" si="167"/>
        <v>0</v>
      </c>
      <c r="L241" s="306">
        <v>0</v>
      </c>
      <c r="M241" s="306">
        <f t="shared" si="167"/>
        <v>0</v>
      </c>
      <c r="N241" s="306">
        <v>0</v>
      </c>
      <c r="O241" s="306">
        <f t="shared" si="167"/>
        <v>0</v>
      </c>
      <c r="P241" s="316">
        <f t="shared" si="158"/>
        <v>0</v>
      </c>
      <c r="Q241" s="313">
        <f t="shared" si="159"/>
        <v>0</v>
      </c>
    </row>
    <row r="242" spans="1:17" s="298" customFormat="1" x14ac:dyDescent="0.25">
      <c r="A242" s="301" t="s">
        <v>558</v>
      </c>
      <c r="B242" s="285" t="s">
        <v>1159</v>
      </c>
      <c r="C242" s="300" t="s">
        <v>748</v>
      </c>
      <c r="D242" s="306">
        <f t="shared" ref="D242:E242" si="168">D243+D244+D245</f>
        <v>0</v>
      </c>
      <c r="E242" s="306">
        <f t="shared" si="168"/>
        <v>0</v>
      </c>
      <c r="F242" s="306">
        <v>0</v>
      </c>
      <c r="G242" s="306">
        <f t="shared" ref="G242:O242" si="169">G243+G244+G245</f>
        <v>0</v>
      </c>
      <c r="H242" s="306">
        <v>0</v>
      </c>
      <c r="I242" s="306">
        <f t="shared" si="169"/>
        <v>0</v>
      </c>
      <c r="J242" s="306">
        <v>0</v>
      </c>
      <c r="K242" s="306">
        <f t="shared" si="169"/>
        <v>0</v>
      </c>
      <c r="L242" s="306">
        <v>0</v>
      </c>
      <c r="M242" s="306">
        <f t="shared" si="169"/>
        <v>0</v>
      </c>
      <c r="N242" s="306">
        <v>0</v>
      </c>
      <c r="O242" s="306">
        <f t="shared" si="169"/>
        <v>0</v>
      </c>
      <c r="P242" s="316">
        <f t="shared" si="158"/>
        <v>0</v>
      </c>
      <c r="Q242" s="313">
        <f t="shared" si="159"/>
        <v>0</v>
      </c>
    </row>
    <row r="243" spans="1:17" s="298" customFormat="1" x14ac:dyDescent="0.25">
      <c r="A243" s="301" t="s">
        <v>1072</v>
      </c>
      <c r="B243" s="141" t="s">
        <v>1065</v>
      </c>
      <c r="C243" s="300" t="s">
        <v>748</v>
      </c>
      <c r="D243" s="306">
        <v>0</v>
      </c>
      <c r="E243" s="306">
        <v>0</v>
      </c>
      <c r="F243" s="306">
        <v>0</v>
      </c>
      <c r="G243" s="306">
        <v>0</v>
      </c>
      <c r="H243" s="306">
        <v>0</v>
      </c>
      <c r="I243" s="306">
        <v>0</v>
      </c>
      <c r="J243" s="306">
        <v>0</v>
      </c>
      <c r="K243" s="306">
        <v>0</v>
      </c>
      <c r="L243" s="306">
        <v>0</v>
      </c>
      <c r="M243" s="306">
        <v>0</v>
      </c>
      <c r="N243" s="306">
        <v>0</v>
      </c>
      <c r="O243" s="306">
        <v>0</v>
      </c>
      <c r="P243" s="316">
        <f t="shared" si="158"/>
        <v>0</v>
      </c>
      <c r="Q243" s="313">
        <f t="shared" si="159"/>
        <v>0</v>
      </c>
    </row>
    <row r="244" spans="1:17" s="298" customFormat="1" x14ac:dyDescent="0.25">
      <c r="A244" s="301" t="s">
        <v>1073</v>
      </c>
      <c r="B244" s="141" t="s">
        <v>1071</v>
      </c>
      <c r="C244" s="300" t="s">
        <v>748</v>
      </c>
      <c r="D244" s="306">
        <v>0</v>
      </c>
      <c r="E244" s="306">
        <v>0</v>
      </c>
      <c r="F244" s="306">
        <v>0</v>
      </c>
      <c r="G244" s="306">
        <v>0</v>
      </c>
      <c r="H244" s="306">
        <v>0</v>
      </c>
      <c r="I244" s="306">
        <v>0</v>
      </c>
      <c r="J244" s="306">
        <v>0</v>
      </c>
      <c r="K244" s="306">
        <v>0</v>
      </c>
      <c r="L244" s="306">
        <v>0</v>
      </c>
      <c r="M244" s="306">
        <v>0</v>
      </c>
      <c r="N244" s="306">
        <v>0</v>
      </c>
      <c r="O244" s="306">
        <v>0</v>
      </c>
      <c r="P244" s="316">
        <f t="shared" si="158"/>
        <v>0</v>
      </c>
      <c r="Q244" s="313">
        <f t="shared" si="159"/>
        <v>0</v>
      </c>
    </row>
    <row r="245" spans="1:17" s="298" customFormat="1" x14ac:dyDescent="0.25">
      <c r="A245" s="301" t="s">
        <v>1074</v>
      </c>
      <c r="B245" s="141" t="s">
        <v>61</v>
      </c>
      <c r="C245" s="300" t="s">
        <v>748</v>
      </c>
      <c r="D245" s="306">
        <v>0</v>
      </c>
      <c r="E245" s="306">
        <v>0</v>
      </c>
      <c r="F245" s="306">
        <v>0</v>
      </c>
      <c r="G245" s="306">
        <v>0</v>
      </c>
      <c r="H245" s="306">
        <v>0</v>
      </c>
      <c r="I245" s="306">
        <v>0</v>
      </c>
      <c r="J245" s="306">
        <v>0</v>
      </c>
      <c r="K245" s="306">
        <v>0</v>
      </c>
      <c r="L245" s="306">
        <v>0</v>
      </c>
      <c r="M245" s="306">
        <v>0</v>
      </c>
      <c r="N245" s="306">
        <v>0</v>
      </c>
      <c r="O245" s="306">
        <v>0</v>
      </c>
      <c r="P245" s="316">
        <f t="shared" si="158"/>
        <v>0</v>
      </c>
      <c r="Q245" s="313">
        <f t="shared" si="159"/>
        <v>0</v>
      </c>
    </row>
    <row r="246" spans="1:17" s="298" customFormat="1" x14ac:dyDescent="0.25">
      <c r="A246" s="301" t="s">
        <v>559</v>
      </c>
      <c r="B246" s="285" t="s">
        <v>14</v>
      </c>
      <c r="C246" s="300" t="s">
        <v>748</v>
      </c>
      <c r="D246" s="306">
        <v>0</v>
      </c>
      <c r="E246" s="306">
        <v>0</v>
      </c>
      <c r="F246" s="306">
        <v>0</v>
      </c>
      <c r="G246" s="306">
        <v>0</v>
      </c>
      <c r="H246" s="306">
        <v>0</v>
      </c>
      <c r="I246" s="306">
        <v>0</v>
      </c>
      <c r="J246" s="306">
        <v>0</v>
      </c>
      <c r="K246" s="306">
        <v>0</v>
      </c>
      <c r="L246" s="306">
        <v>0</v>
      </c>
      <c r="M246" s="306">
        <v>0</v>
      </c>
      <c r="N246" s="306">
        <v>0</v>
      </c>
      <c r="O246" s="306">
        <v>0</v>
      </c>
      <c r="P246" s="316">
        <f t="shared" si="158"/>
        <v>0</v>
      </c>
      <c r="Q246" s="313">
        <f t="shared" si="159"/>
        <v>0</v>
      </c>
    </row>
    <row r="247" spans="1:17" s="298" customFormat="1" x14ac:dyDescent="0.25">
      <c r="A247" s="301" t="s">
        <v>1106</v>
      </c>
      <c r="B247" s="285" t="s">
        <v>1067</v>
      </c>
      <c r="C247" s="300" t="s">
        <v>748</v>
      </c>
      <c r="D247" s="306">
        <v>0</v>
      </c>
      <c r="E247" s="306">
        <v>0</v>
      </c>
      <c r="F247" s="306">
        <v>0</v>
      </c>
      <c r="G247" s="306">
        <v>0</v>
      </c>
      <c r="H247" s="306">
        <v>0</v>
      </c>
      <c r="I247" s="306">
        <v>0</v>
      </c>
      <c r="J247" s="306">
        <v>0</v>
      </c>
      <c r="K247" s="306">
        <v>0</v>
      </c>
      <c r="L247" s="306">
        <v>0</v>
      </c>
      <c r="M247" s="306">
        <v>0</v>
      </c>
      <c r="N247" s="306">
        <v>0</v>
      </c>
      <c r="O247" s="306">
        <v>0</v>
      </c>
      <c r="P247" s="316">
        <f t="shared" si="158"/>
        <v>0</v>
      </c>
      <c r="Q247" s="313">
        <f t="shared" si="159"/>
        <v>0</v>
      </c>
    </row>
    <row r="248" spans="1:17" s="298" customFormat="1" ht="31.5" x14ac:dyDescent="0.25">
      <c r="A248" s="301" t="s">
        <v>560</v>
      </c>
      <c r="B248" s="296" t="s">
        <v>1157</v>
      </c>
      <c r="C248" s="300" t="s">
        <v>748</v>
      </c>
      <c r="D248" s="306">
        <f t="shared" ref="D248:E248" si="170">D173-D191</f>
        <v>0.56000777025481963</v>
      </c>
      <c r="E248" s="306">
        <f t="shared" si="170"/>
        <v>0.37864111697260139</v>
      </c>
      <c r="F248" s="306">
        <f t="shared" ref="F248" si="171">F173-F191</f>
        <v>0.64693531497583567</v>
      </c>
      <c r="G248" s="306">
        <f t="shared" ref="G248:O248" si="172">G173-G191</f>
        <v>0.80602607505491264</v>
      </c>
      <c r="H248" s="306">
        <f t="shared" si="172"/>
        <v>9.2886598056000302E-2</v>
      </c>
      <c r="I248" s="306">
        <f t="shared" si="172"/>
        <v>-0.11538609701783464</v>
      </c>
      <c r="J248" s="306">
        <f t="shared" si="172"/>
        <v>9.6602061978241061E-2</v>
      </c>
      <c r="K248" s="306">
        <f t="shared" si="172"/>
        <v>9.5636033432477063E-2</v>
      </c>
      <c r="L248" s="306">
        <f t="shared" si="172"/>
        <v>0.10046614445736957</v>
      </c>
      <c r="M248" s="306">
        <f t="shared" si="172"/>
        <v>9.946147476977707E-2</v>
      </c>
      <c r="N248" s="306">
        <f t="shared" si="172"/>
        <v>0.10448479023566382</v>
      </c>
      <c r="O248" s="306">
        <f t="shared" si="172"/>
        <v>0.10343993376056737</v>
      </c>
      <c r="P248" s="313">
        <f t="shared" si="158"/>
        <v>0.39443959472727474</v>
      </c>
      <c r="Q248" s="313">
        <f t="shared" si="159"/>
        <v>0.18315134494498686</v>
      </c>
    </row>
    <row r="249" spans="1:17" s="298" customFormat="1" ht="31.5" x14ac:dyDescent="0.25">
      <c r="A249" s="301" t="s">
        <v>561</v>
      </c>
      <c r="B249" s="296" t="s">
        <v>1148</v>
      </c>
      <c r="C249" s="300" t="s">
        <v>748</v>
      </c>
      <c r="D249" s="306">
        <f t="shared" ref="D249:E249" si="173">D209-D216</f>
        <v>0</v>
      </c>
      <c r="E249" s="306">
        <f t="shared" si="173"/>
        <v>0</v>
      </c>
      <c r="F249" s="306">
        <v>0</v>
      </c>
      <c r="G249" s="306">
        <f t="shared" ref="G249" si="174">G209-G216</f>
        <v>0</v>
      </c>
      <c r="H249" s="306">
        <v>0</v>
      </c>
      <c r="I249" s="306">
        <f t="shared" ref="I249:O249" si="175">I209-I216</f>
        <v>0</v>
      </c>
      <c r="J249" s="306">
        <v>0</v>
      </c>
      <c r="K249" s="306">
        <f t="shared" si="175"/>
        <v>0</v>
      </c>
      <c r="L249" s="306">
        <v>0</v>
      </c>
      <c r="M249" s="306">
        <f t="shared" si="175"/>
        <v>0</v>
      </c>
      <c r="N249" s="306">
        <v>0</v>
      </c>
      <c r="O249" s="306">
        <f t="shared" si="175"/>
        <v>0</v>
      </c>
      <c r="P249" s="316">
        <f t="shared" si="158"/>
        <v>0</v>
      </c>
      <c r="Q249" s="313">
        <f t="shared" si="159"/>
        <v>0</v>
      </c>
    </row>
    <row r="250" spans="1:17" s="298" customFormat="1" x14ac:dyDescent="0.25">
      <c r="A250" s="301" t="s">
        <v>666</v>
      </c>
      <c r="B250" s="285" t="s">
        <v>1068</v>
      </c>
      <c r="C250" s="300" t="s">
        <v>748</v>
      </c>
      <c r="D250" s="306">
        <f t="shared" ref="D250:E250" si="176">D210+D211-D217-D224</f>
        <v>0</v>
      </c>
      <c r="E250" s="306">
        <f t="shared" si="176"/>
        <v>0</v>
      </c>
      <c r="F250" s="306">
        <v>0</v>
      </c>
      <c r="G250" s="306">
        <f t="shared" ref="G250" si="177">G210+G211-G217-G224</f>
        <v>0</v>
      </c>
      <c r="H250" s="306">
        <v>0</v>
      </c>
      <c r="I250" s="306">
        <f t="shared" ref="I250:O250" si="178">I210+I211-I217-I224</f>
        <v>0</v>
      </c>
      <c r="J250" s="306">
        <v>0</v>
      </c>
      <c r="K250" s="306">
        <f t="shared" si="178"/>
        <v>0</v>
      </c>
      <c r="L250" s="306">
        <v>0</v>
      </c>
      <c r="M250" s="306">
        <f t="shared" si="178"/>
        <v>0</v>
      </c>
      <c r="N250" s="306">
        <v>0</v>
      </c>
      <c r="O250" s="306">
        <f t="shared" si="178"/>
        <v>0</v>
      </c>
      <c r="P250" s="316">
        <f t="shared" si="158"/>
        <v>0</v>
      </c>
      <c r="Q250" s="313">
        <f t="shared" si="159"/>
        <v>0</v>
      </c>
    </row>
    <row r="251" spans="1:17" s="298" customFormat="1" x14ac:dyDescent="0.25">
      <c r="A251" s="301" t="s">
        <v>667</v>
      </c>
      <c r="B251" s="285" t="s">
        <v>49</v>
      </c>
      <c r="C251" s="300" t="s">
        <v>748</v>
      </c>
      <c r="D251" s="306">
        <f t="shared" ref="D251:E251" si="179">D215-D225</f>
        <v>0</v>
      </c>
      <c r="E251" s="306">
        <f t="shared" si="179"/>
        <v>0</v>
      </c>
      <c r="F251" s="306">
        <v>0</v>
      </c>
      <c r="G251" s="306">
        <f t="shared" ref="G251" si="180">G215-G225</f>
        <v>0</v>
      </c>
      <c r="H251" s="306">
        <v>0</v>
      </c>
      <c r="I251" s="306">
        <f t="shared" ref="I251:O251" si="181">I215-I225</f>
        <v>0</v>
      </c>
      <c r="J251" s="306">
        <v>0</v>
      </c>
      <c r="K251" s="306">
        <f t="shared" si="181"/>
        <v>0</v>
      </c>
      <c r="L251" s="306">
        <v>0</v>
      </c>
      <c r="M251" s="306">
        <f t="shared" si="181"/>
        <v>0</v>
      </c>
      <c r="N251" s="306">
        <v>0</v>
      </c>
      <c r="O251" s="306">
        <f t="shared" si="181"/>
        <v>0</v>
      </c>
      <c r="P251" s="316">
        <f t="shared" si="158"/>
        <v>0</v>
      </c>
      <c r="Q251" s="313">
        <f t="shared" si="159"/>
        <v>0</v>
      </c>
    </row>
    <row r="252" spans="1:17" s="298" customFormat="1" ht="31.5" x14ac:dyDescent="0.25">
      <c r="A252" s="301" t="s">
        <v>562</v>
      </c>
      <c r="B252" s="296" t="s">
        <v>1149</v>
      </c>
      <c r="C252" s="300" t="s">
        <v>748</v>
      </c>
      <c r="D252" s="306">
        <f t="shared" ref="D252:E252" si="182">D228-D241</f>
        <v>0</v>
      </c>
      <c r="E252" s="306">
        <f t="shared" si="182"/>
        <v>0</v>
      </c>
      <c r="F252" s="306">
        <v>0</v>
      </c>
      <c r="G252" s="306">
        <f t="shared" ref="G252" si="183">G228-G241</f>
        <v>0</v>
      </c>
      <c r="H252" s="306">
        <v>0</v>
      </c>
      <c r="I252" s="306">
        <f t="shared" ref="I252:O252" si="184">I228-I241</f>
        <v>0</v>
      </c>
      <c r="J252" s="306">
        <v>0</v>
      </c>
      <c r="K252" s="306">
        <f t="shared" si="184"/>
        <v>0</v>
      </c>
      <c r="L252" s="306">
        <v>0</v>
      </c>
      <c r="M252" s="306">
        <f t="shared" si="184"/>
        <v>0</v>
      </c>
      <c r="N252" s="306">
        <v>0</v>
      </c>
      <c r="O252" s="306">
        <f t="shared" si="184"/>
        <v>0</v>
      </c>
      <c r="P252" s="316">
        <f t="shared" si="158"/>
        <v>0</v>
      </c>
      <c r="Q252" s="313">
        <f t="shared" si="159"/>
        <v>0</v>
      </c>
    </row>
    <row r="253" spans="1:17" s="298" customFormat="1" x14ac:dyDescent="0.25">
      <c r="A253" s="301" t="s">
        <v>826</v>
      </c>
      <c r="B253" s="285" t="s">
        <v>862</v>
      </c>
      <c r="C253" s="300" t="s">
        <v>748</v>
      </c>
      <c r="D253" s="306">
        <f t="shared" ref="D253:E253" si="185">D229+D230+D234+D235+D238+D239-D242-D246</f>
        <v>0</v>
      </c>
      <c r="E253" s="306">
        <f t="shared" si="185"/>
        <v>0</v>
      </c>
      <c r="F253" s="306">
        <v>0</v>
      </c>
      <c r="G253" s="306">
        <f t="shared" ref="G253" si="186">G229+G230+G234+G235+G238+G239-G242-G246</f>
        <v>0</v>
      </c>
      <c r="H253" s="306">
        <v>0</v>
      </c>
      <c r="I253" s="306">
        <f t="shared" ref="I253:O253" si="187">I229+I230+I234+I235+I238+I239-I242-I246</f>
        <v>0</v>
      </c>
      <c r="J253" s="306">
        <v>0</v>
      </c>
      <c r="K253" s="306">
        <f t="shared" si="187"/>
        <v>0</v>
      </c>
      <c r="L253" s="306">
        <v>0</v>
      </c>
      <c r="M253" s="306">
        <f t="shared" si="187"/>
        <v>0</v>
      </c>
      <c r="N253" s="306">
        <v>0</v>
      </c>
      <c r="O253" s="306">
        <f t="shared" si="187"/>
        <v>0</v>
      </c>
      <c r="P253" s="316">
        <f t="shared" si="158"/>
        <v>0</v>
      </c>
      <c r="Q253" s="313">
        <f t="shared" si="159"/>
        <v>0</v>
      </c>
    </row>
    <row r="254" spans="1:17" s="298" customFormat="1" x14ac:dyDescent="0.25">
      <c r="A254" s="301" t="s">
        <v>827</v>
      </c>
      <c r="B254" s="285" t="s">
        <v>825</v>
      </c>
      <c r="C254" s="300" t="s">
        <v>748</v>
      </c>
      <c r="D254" s="306">
        <f t="shared" ref="D254:E254" si="188">D240-D247</f>
        <v>0</v>
      </c>
      <c r="E254" s="306">
        <f t="shared" si="188"/>
        <v>0</v>
      </c>
      <c r="F254" s="306">
        <v>0</v>
      </c>
      <c r="G254" s="306">
        <f t="shared" ref="G254" si="189">G240-G247</f>
        <v>0</v>
      </c>
      <c r="H254" s="306">
        <v>0</v>
      </c>
      <c r="I254" s="306">
        <f t="shared" ref="I254:O254" si="190">I240-I247</f>
        <v>0</v>
      </c>
      <c r="J254" s="306">
        <v>0</v>
      </c>
      <c r="K254" s="306">
        <f t="shared" si="190"/>
        <v>0</v>
      </c>
      <c r="L254" s="306">
        <v>0</v>
      </c>
      <c r="M254" s="306">
        <f t="shared" si="190"/>
        <v>0</v>
      </c>
      <c r="N254" s="306">
        <v>0</v>
      </c>
      <c r="O254" s="306">
        <f t="shared" si="190"/>
        <v>0</v>
      </c>
      <c r="P254" s="316">
        <f t="shared" si="158"/>
        <v>0</v>
      </c>
      <c r="Q254" s="313">
        <f t="shared" si="159"/>
        <v>0</v>
      </c>
    </row>
    <row r="255" spans="1:17" s="298" customFormat="1" x14ac:dyDescent="0.25">
      <c r="A255" s="301" t="s">
        <v>563</v>
      </c>
      <c r="B255" s="296" t="s">
        <v>67</v>
      </c>
      <c r="C255" s="300" t="s">
        <v>748</v>
      </c>
      <c r="D255" s="313">
        <v>0</v>
      </c>
      <c r="E255" s="312">
        <v>0</v>
      </c>
      <c r="F255" s="312">
        <v>0</v>
      </c>
      <c r="G255" s="312">
        <v>0</v>
      </c>
      <c r="H255" s="312">
        <v>0</v>
      </c>
      <c r="I255" s="312">
        <v>0</v>
      </c>
      <c r="J255" s="312">
        <v>0</v>
      </c>
      <c r="K255" s="312">
        <v>0</v>
      </c>
      <c r="L255" s="312">
        <v>0</v>
      </c>
      <c r="M255" s="312">
        <v>0</v>
      </c>
      <c r="N255" s="312">
        <v>0</v>
      </c>
      <c r="O255" s="312">
        <v>0</v>
      </c>
      <c r="P255" s="316">
        <f t="shared" si="158"/>
        <v>0</v>
      </c>
      <c r="Q255" s="313">
        <f t="shared" si="159"/>
        <v>0</v>
      </c>
    </row>
    <row r="256" spans="1:17" s="298" customFormat="1" ht="31.5" x14ac:dyDescent="0.25">
      <c r="A256" s="301" t="s">
        <v>564</v>
      </c>
      <c r="B256" s="296" t="s">
        <v>1150</v>
      </c>
      <c r="C256" s="300" t="s">
        <v>748</v>
      </c>
      <c r="D256" s="306">
        <f t="shared" ref="D256:E256" si="191">D248+D249+D252+D255</f>
        <v>0.56000777025481963</v>
      </c>
      <c r="E256" s="306">
        <f t="shared" si="191"/>
        <v>0.37864111697260139</v>
      </c>
      <c r="F256" s="306">
        <f t="shared" ref="F256" si="192">F248+F249+F252+F255</f>
        <v>0.64693531497583567</v>
      </c>
      <c r="G256" s="306">
        <f t="shared" ref="G256:O256" si="193">G248+G249+G252+G255</f>
        <v>0.80602607505491264</v>
      </c>
      <c r="H256" s="306">
        <f t="shared" si="193"/>
        <v>9.2886598056000302E-2</v>
      </c>
      <c r="I256" s="306">
        <f t="shared" si="193"/>
        <v>-0.11538609701783464</v>
      </c>
      <c r="J256" s="306">
        <f t="shared" si="193"/>
        <v>9.6602061978241061E-2</v>
      </c>
      <c r="K256" s="306">
        <f t="shared" si="193"/>
        <v>9.5636033432477063E-2</v>
      </c>
      <c r="L256" s="306">
        <f t="shared" si="193"/>
        <v>0.10046614445736957</v>
      </c>
      <c r="M256" s="306">
        <f t="shared" si="193"/>
        <v>9.946147476977707E-2</v>
      </c>
      <c r="N256" s="306">
        <f t="shared" si="193"/>
        <v>0.10448479023566382</v>
      </c>
      <c r="O256" s="306">
        <f t="shared" si="193"/>
        <v>0.10343993376056737</v>
      </c>
      <c r="P256" s="313">
        <f>H256+J256+L256+N256</f>
        <v>0.39443959472727474</v>
      </c>
      <c r="Q256" s="313">
        <f t="shared" si="159"/>
        <v>0.18315134494498686</v>
      </c>
    </row>
    <row r="257" spans="1:17" s="298" customFormat="1" x14ac:dyDescent="0.25">
      <c r="A257" s="301" t="s">
        <v>565</v>
      </c>
      <c r="B257" s="296" t="s">
        <v>6</v>
      </c>
      <c r="C257" s="300" t="s">
        <v>748</v>
      </c>
      <c r="D257" s="313">
        <v>0</v>
      </c>
      <c r="E257" s="313">
        <v>0</v>
      </c>
      <c r="F257" s="313">
        <v>0</v>
      </c>
      <c r="G257" s="313">
        <v>0</v>
      </c>
      <c r="H257" s="313">
        <v>0</v>
      </c>
      <c r="I257" s="313">
        <v>0</v>
      </c>
      <c r="J257" s="313">
        <v>0</v>
      </c>
      <c r="K257" s="313">
        <v>0</v>
      </c>
      <c r="L257" s="313">
        <v>0</v>
      </c>
      <c r="M257" s="313">
        <v>0</v>
      </c>
      <c r="N257" s="313">
        <v>0</v>
      </c>
      <c r="O257" s="313">
        <v>0</v>
      </c>
      <c r="P257" s="316">
        <f t="shared" si="158"/>
        <v>0</v>
      </c>
      <c r="Q257" s="313">
        <f t="shared" si="159"/>
        <v>0</v>
      </c>
    </row>
    <row r="258" spans="1:17" s="298" customFormat="1" x14ac:dyDescent="0.25">
      <c r="A258" s="301" t="s">
        <v>566</v>
      </c>
      <c r="B258" s="296" t="s">
        <v>7</v>
      </c>
      <c r="C258" s="300" t="s">
        <v>748</v>
      </c>
      <c r="D258" s="313">
        <v>0</v>
      </c>
      <c r="E258" s="313">
        <v>0</v>
      </c>
      <c r="F258" s="313">
        <v>0</v>
      </c>
      <c r="G258" s="313">
        <v>0</v>
      </c>
      <c r="H258" s="313">
        <v>0</v>
      </c>
      <c r="I258" s="313">
        <v>0</v>
      </c>
      <c r="J258" s="313">
        <v>0</v>
      </c>
      <c r="K258" s="313">
        <v>0</v>
      </c>
      <c r="L258" s="313">
        <v>0</v>
      </c>
      <c r="M258" s="313">
        <v>0</v>
      </c>
      <c r="N258" s="313">
        <v>0</v>
      </c>
      <c r="O258" s="313">
        <v>0</v>
      </c>
      <c r="P258" s="316">
        <f t="shared" si="158"/>
        <v>0</v>
      </c>
      <c r="Q258" s="313">
        <f t="shared" si="159"/>
        <v>0</v>
      </c>
    </row>
    <row r="259" spans="1:17" s="298" customFormat="1" x14ac:dyDescent="0.25">
      <c r="A259" s="301" t="s">
        <v>568</v>
      </c>
      <c r="B259" s="296" t="s">
        <v>863</v>
      </c>
      <c r="C259" s="300" t="s">
        <v>286</v>
      </c>
      <c r="D259" s="313" t="s">
        <v>590</v>
      </c>
      <c r="E259" s="312" t="s">
        <v>590</v>
      </c>
      <c r="F259" s="313" t="s">
        <v>590</v>
      </c>
      <c r="G259" s="312" t="s">
        <v>590</v>
      </c>
      <c r="H259" s="313" t="s">
        <v>590</v>
      </c>
      <c r="I259" s="313" t="s">
        <v>590</v>
      </c>
      <c r="J259" s="313" t="s">
        <v>590</v>
      </c>
      <c r="K259" s="313" t="s">
        <v>590</v>
      </c>
      <c r="L259" s="313" t="s">
        <v>590</v>
      </c>
      <c r="M259" s="313" t="s">
        <v>590</v>
      </c>
      <c r="N259" s="313" t="s">
        <v>590</v>
      </c>
      <c r="O259" s="313" t="s">
        <v>590</v>
      </c>
      <c r="P259" s="313" t="s">
        <v>590</v>
      </c>
      <c r="Q259" s="313" t="s">
        <v>590</v>
      </c>
    </row>
    <row r="260" spans="1:17" s="298" customFormat="1" ht="23.25" customHeight="1" x14ac:dyDescent="0.25">
      <c r="A260" s="301" t="s">
        <v>569</v>
      </c>
      <c r="B260" s="285" t="s">
        <v>1030</v>
      </c>
      <c r="C260" s="300" t="s">
        <v>748</v>
      </c>
      <c r="D260" s="306">
        <f t="shared" ref="D260:E260" si="194">D261+D263+D265+D267+D269+D271+D273+D275+D277+D279+D281+D287</f>
        <v>0.185</v>
      </c>
      <c r="E260" s="306">
        <f t="shared" si="194"/>
        <v>0.34399999999999997</v>
      </c>
      <c r="F260" s="306">
        <f t="shared" ref="F260" si="195">F261+F263+F265+F267+F269+F271+F273+F275+F277+F279+F281+F287</f>
        <v>0.39441890246726619</v>
      </c>
      <c r="G260" s="306">
        <f t="shared" ref="G260:O260" si="196">G261+G263+G265+G267+G269+G271+G273+G275+G277+G279+G281+G287</f>
        <v>0.42899999999999999</v>
      </c>
      <c r="H260" s="306">
        <f t="shared" si="196"/>
        <v>0</v>
      </c>
      <c r="I260" s="306">
        <f t="shared" si="196"/>
        <v>0.54123527020484197</v>
      </c>
      <c r="J260" s="306">
        <f t="shared" si="196"/>
        <v>0</v>
      </c>
      <c r="K260" s="306">
        <f t="shared" si="196"/>
        <v>0</v>
      </c>
      <c r="L260" s="306">
        <f t="shared" si="196"/>
        <v>0</v>
      </c>
      <c r="M260" s="306">
        <f t="shared" si="196"/>
        <v>0</v>
      </c>
      <c r="N260" s="306">
        <f t="shared" si="196"/>
        <v>0</v>
      </c>
      <c r="O260" s="306">
        <f t="shared" si="196"/>
        <v>0</v>
      </c>
      <c r="P260" s="313">
        <f t="shared" ref="P260:P291" si="197">H260+J260+L260+N260</f>
        <v>0</v>
      </c>
      <c r="Q260" s="313">
        <f t="shared" ref="Q260:Q291" si="198">I260+K260+M260+O260</f>
        <v>0.54123527020484197</v>
      </c>
    </row>
    <row r="261" spans="1:17" s="298" customFormat="1" ht="31.5" x14ac:dyDescent="0.25">
      <c r="A261" s="301" t="s">
        <v>668</v>
      </c>
      <c r="B261" s="141" t="s">
        <v>1031</v>
      </c>
      <c r="C261" s="300" t="s">
        <v>748</v>
      </c>
      <c r="D261" s="306">
        <v>0</v>
      </c>
      <c r="E261" s="306">
        <v>0</v>
      </c>
      <c r="F261" s="306">
        <v>0</v>
      </c>
      <c r="G261" s="306">
        <v>0</v>
      </c>
      <c r="H261" s="306">
        <v>0</v>
      </c>
      <c r="I261" s="306">
        <v>0</v>
      </c>
      <c r="J261" s="306">
        <v>0</v>
      </c>
      <c r="K261" s="306">
        <v>0</v>
      </c>
      <c r="L261" s="306">
        <v>0</v>
      </c>
      <c r="M261" s="306">
        <v>0</v>
      </c>
      <c r="N261" s="306">
        <v>0</v>
      </c>
      <c r="O261" s="306">
        <v>0</v>
      </c>
      <c r="P261" s="316">
        <f t="shared" si="197"/>
        <v>0</v>
      </c>
      <c r="Q261" s="313">
        <f t="shared" si="198"/>
        <v>0</v>
      </c>
    </row>
    <row r="262" spans="1:17" s="298" customFormat="1" x14ac:dyDescent="0.25">
      <c r="A262" s="301" t="s">
        <v>669</v>
      </c>
      <c r="B262" s="286" t="s">
        <v>62</v>
      </c>
      <c r="C262" s="300" t="s">
        <v>748</v>
      </c>
      <c r="D262" s="306">
        <v>0</v>
      </c>
      <c r="E262" s="306">
        <v>0</v>
      </c>
      <c r="F262" s="306">
        <v>0</v>
      </c>
      <c r="G262" s="306">
        <v>0</v>
      </c>
      <c r="H262" s="306">
        <v>0</v>
      </c>
      <c r="I262" s="306">
        <v>0</v>
      </c>
      <c r="J262" s="306">
        <v>0</v>
      </c>
      <c r="K262" s="306">
        <v>0</v>
      </c>
      <c r="L262" s="306">
        <v>0</v>
      </c>
      <c r="M262" s="306">
        <v>0</v>
      </c>
      <c r="N262" s="306">
        <v>0</v>
      </c>
      <c r="O262" s="306">
        <v>0</v>
      </c>
      <c r="P262" s="316">
        <f t="shared" si="197"/>
        <v>0</v>
      </c>
      <c r="Q262" s="313">
        <f t="shared" si="198"/>
        <v>0</v>
      </c>
    </row>
    <row r="263" spans="1:17" s="298" customFormat="1" ht="31.5" x14ac:dyDescent="0.25">
      <c r="A263" s="301" t="s">
        <v>890</v>
      </c>
      <c r="B263" s="286" t="s">
        <v>897</v>
      </c>
      <c r="C263" s="300" t="s">
        <v>748</v>
      </c>
      <c r="D263" s="306">
        <v>0</v>
      </c>
      <c r="E263" s="306">
        <v>0</v>
      </c>
      <c r="F263" s="306">
        <v>0</v>
      </c>
      <c r="G263" s="306">
        <v>0</v>
      </c>
      <c r="H263" s="306">
        <v>0</v>
      </c>
      <c r="I263" s="306">
        <v>0</v>
      </c>
      <c r="J263" s="306">
        <v>0</v>
      </c>
      <c r="K263" s="306">
        <v>0</v>
      </c>
      <c r="L263" s="306">
        <v>0</v>
      </c>
      <c r="M263" s="306">
        <v>0</v>
      </c>
      <c r="N263" s="306">
        <v>0</v>
      </c>
      <c r="O263" s="306">
        <v>0</v>
      </c>
      <c r="P263" s="316">
        <f t="shared" si="197"/>
        <v>0</v>
      </c>
      <c r="Q263" s="313">
        <f t="shared" si="198"/>
        <v>0</v>
      </c>
    </row>
    <row r="264" spans="1:17" s="298" customFormat="1" x14ac:dyDescent="0.25">
      <c r="A264" s="301" t="s">
        <v>891</v>
      </c>
      <c r="B264" s="287" t="s">
        <v>62</v>
      </c>
      <c r="C264" s="300" t="s">
        <v>748</v>
      </c>
      <c r="D264" s="306">
        <v>0</v>
      </c>
      <c r="E264" s="306">
        <v>0</v>
      </c>
      <c r="F264" s="306">
        <v>0</v>
      </c>
      <c r="G264" s="306">
        <v>0</v>
      </c>
      <c r="H264" s="306">
        <v>0</v>
      </c>
      <c r="I264" s="306">
        <v>0</v>
      </c>
      <c r="J264" s="306">
        <v>0</v>
      </c>
      <c r="K264" s="306">
        <v>0</v>
      </c>
      <c r="L264" s="306">
        <v>0</v>
      </c>
      <c r="M264" s="306">
        <v>0</v>
      </c>
      <c r="N264" s="306">
        <v>0</v>
      </c>
      <c r="O264" s="306">
        <v>0</v>
      </c>
      <c r="P264" s="316">
        <f t="shared" si="197"/>
        <v>0</v>
      </c>
      <c r="Q264" s="313">
        <f t="shared" si="198"/>
        <v>0</v>
      </c>
    </row>
    <row r="265" spans="1:17" s="298" customFormat="1" ht="31.5" x14ac:dyDescent="0.25">
      <c r="A265" s="301" t="s">
        <v>892</v>
      </c>
      <c r="B265" s="286" t="s">
        <v>898</v>
      </c>
      <c r="C265" s="300" t="s">
        <v>748</v>
      </c>
      <c r="D265" s="306">
        <v>0</v>
      </c>
      <c r="E265" s="306">
        <v>0</v>
      </c>
      <c r="F265" s="306">
        <v>0</v>
      </c>
      <c r="G265" s="306">
        <v>0</v>
      </c>
      <c r="H265" s="306">
        <v>0</v>
      </c>
      <c r="I265" s="306">
        <v>0</v>
      </c>
      <c r="J265" s="306">
        <v>0</v>
      </c>
      <c r="K265" s="306">
        <v>0</v>
      </c>
      <c r="L265" s="306">
        <v>0</v>
      </c>
      <c r="M265" s="306">
        <v>0</v>
      </c>
      <c r="N265" s="306">
        <v>0</v>
      </c>
      <c r="O265" s="306">
        <v>0</v>
      </c>
      <c r="P265" s="316">
        <f t="shared" si="197"/>
        <v>0</v>
      </c>
      <c r="Q265" s="313">
        <f t="shared" si="198"/>
        <v>0</v>
      </c>
    </row>
    <row r="266" spans="1:17" s="298" customFormat="1" x14ac:dyDescent="0.25">
      <c r="A266" s="301" t="s">
        <v>893</v>
      </c>
      <c r="B266" s="287" t="s">
        <v>62</v>
      </c>
      <c r="C266" s="300" t="s">
        <v>748</v>
      </c>
      <c r="D266" s="306">
        <v>0</v>
      </c>
      <c r="E266" s="306">
        <v>0</v>
      </c>
      <c r="F266" s="306">
        <v>0</v>
      </c>
      <c r="G266" s="306">
        <v>0</v>
      </c>
      <c r="H266" s="306">
        <v>0</v>
      </c>
      <c r="I266" s="306">
        <v>0</v>
      </c>
      <c r="J266" s="306">
        <v>0</v>
      </c>
      <c r="K266" s="306">
        <v>0</v>
      </c>
      <c r="L266" s="306">
        <v>0</v>
      </c>
      <c r="M266" s="306">
        <v>0</v>
      </c>
      <c r="N266" s="306">
        <v>0</v>
      </c>
      <c r="O266" s="306">
        <v>0</v>
      </c>
      <c r="P266" s="316">
        <f t="shared" si="197"/>
        <v>0</v>
      </c>
      <c r="Q266" s="313">
        <f t="shared" si="198"/>
        <v>0</v>
      </c>
    </row>
    <row r="267" spans="1:17" s="298" customFormat="1" ht="31.5" x14ac:dyDescent="0.25">
      <c r="A267" s="301" t="s">
        <v>991</v>
      </c>
      <c r="B267" s="286" t="s">
        <v>883</v>
      </c>
      <c r="C267" s="300" t="s">
        <v>748</v>
      </c>
      <c r="D267" s="306">
        <v>0</v>
      </c>
      <c r="E267" s="306">
        <v>0</v>
      </c>
      <c r="F267" s="306">
        <v>0</v>
      </c>
      <c r="G267" s="306">
        <v>0</v>
      </c>
      <c r="H267" s="306">
        <v>0</v>
      </c>
      <c r="I267" s="306">
        <v>0</v>
      </c>
      <c r="J267" s="306">
        <v>0</v>
      </c>
      <c r="K267" s="306">
        <v>0</v>
      </c>
      <c r="L267" s="306">
        <v>0</v>
      </c>
      <c r="M267" s="306">
        <v>0</v>
      </c>
      <c r="N267" s="306">
        <v>0</v>
      </c>
      <c r="O267" s="306">
        <v>0</v>
      </c>
      <c r="P267" s="316">
        <f t="shared" si="197"/>
        <v>0</v>
      </c>
      <c r="Q267" s="313">
        <f t="shared" si="198"/>
        <v>0</v>
      </c>
    </row>
    <row r="268" spans="1:17" s="298" customFormat="1" x14ac:dyDescent="0.25">
      <c r="A268" s="301" t="s">
        <v>992</v>
      </c>
      <c r="B268" s="287" t="s">
        <v>62</v>
      </c>
      <c r="C268" s="300" t="s">
        <v>748</v>
      </c>
      <c r="D268" s="306">
        <v>0</v>
      </c>
      <c r="E268" s="306">
        <v>0</v>
      </c>
      <c r="F268" s="306">
        <v>0</v>
      </c>
      <c r="G268" s="306">
        <v>0</v>
      </c>
      <c r="H268" s="306">
        <v>0</v>
      </c>
      <c r="I268" s="306">
        <v>0</v>
      </c>
      <c r="J268" s="306">
        <v>0</v>
      </c>
      <c r="K268" s="306">
        <v>0</v>
      </c>
      <c r="L268" s="306">
        <v>0</v>
      </c>
      <c r="M268" s="306">
        <v>0</v>
      </c>
      <c r="N268" s="306">
        <v>0</v>
      </c>
      <c r="O268" s="306">
        <v>0</v>
      </c>
      <c r="P268" s="316">
        <f t="shared" si="197"/>
        <v>0</v>
      </c>
      <c r="Q268" s="313">
        <f t="shared" si="198"/>
        <v>0</v>
      </c>
    </row>
    <row r="269" spans="1:17" s="298" customFormat="1" x14ac:dyDescent="0.25">
      <c r="A269" s="301" t="s">
        <v>670</v>
      </c>
      <c r="B269" s="141" t="s">
        <v>1055</v>
      </c>
      <c r="C269" s="300" t="s">
        <v>748</v>
      </c>
      <c r="D269" s="306">
        <v>0</v>
      </c>
      <c r="E269" s="306">
        <v>0</v>
      </c>
      <c r="F269" s="306">
        <v>0</v>
      </c>
      <c r="G269" s="306">
        <v>0</v>
      </c>
      <c r="H269" s="306">
        <v>0</v>
      </c>
      <c r="I269" s="306">
        <v>0</v>
      </c>
      <c r="J269" s="306">
        <v>0</v>
      </c>
      <c r="K269" s="306">
        <v>0</v>
      </c>
      <c r="L269" s="306">
        <v>0</v>
      </c>
      <c r="M269" s="306">
        <v>0</v>
      </c>
      <c r="N269" s="306">
        <v>0</v>
      </c>
      <c r="O269" s="306">
        <v>0</v>
      </c>
      <c r="P269" s="316">
        <f t="shared" si="197"/>
        <v>0</v>
      </c>
      <c r="Q269" s="313">
        <f t="shared" si="198"/>
        <v>0</v>
      </c>
    </row>
    <row r="270" spans="1:17" s="298" customFormat="1" x14ac:dyDescent="0.25">
      <c r="A270" s="301" t="s">
        <v>671</v>
      </c>
      <c r="B270" s="286" t="s">
        <v>62</v>
      </c>
      <c r="C270" s="300" t="s">
        <v>748</v>
      </c>
      <c r="D270" s="306">
        <v>0</v>
      </c>
      <c r="E270" s="306">
        <v>0</v>
      </c>
      <c r="F270" s="306">
        <v>0</v>
      </c>
      <c r="G270" s="306">
        <v>0</v>
      </c>
      <c r="H270" s="306">
        <v>0</v>
      </c>
      <c r="I270" s="306">
        <v>0</v>
      </c>
      <c r="J270" s="306">
        <v>0</v>
      </c>
      <c r="K270" s="306">
        <v>0</v>
      </c>
      <c r="L270" s="306">
        <v>0</v>
      </c>
      <c r="M270" s="306">
        <v>0</v>
      </c>
      <c r="N270" s="306">
        <v>0</v>
      </c>
      <c r="O270" s="306">
        <v>0</v>
      </c>
      <c r="P270" s="316">
        <f t="shared" si="197"/>
        <v>0</v>
      </c>
      <c r="Q270" s="313">
        <f t="shared" si="198"/>
        <v>0</v>
      </c>
    </row>
    <row r="271" spans="1:17" s="298" customFormat="1" x14ac:dyDescent="0.25">
      <c r="A271" s="301" t="s">
        <v>777</v>
      </c>
      <c r="B271" s="284" t="s">
        <v>745</v>
      </c>
      <c r="C271" s="300" t="s">
        <v>748</v>
      </c>
      <c r="D271" s="306">
        <v>0</v>
      </c>
      <c r="E271" s="306">
        <v>0</v>
      </c>
      <c r="F271" s="306">
        <v>0</v>
      </c>
      <c r="G271" s="306">
        <v>0</v>
      </c>
      <c r="H271" s="306">
        <v>0</v>
      </c>
      <c r="I271" s="306">
        <v>0</v>
      </c>
      <c r="J271" s="306">
        <v>0</v>
      </c>
      <c r="K271" s="306">
        <v>0</v>
      </c>
      <c r="L271" s="306">
        <v>0</v>
      </c>
      <c r="M271" s="306">
        <v>0</v>
      </c>
      <c r="N271" s="306">
        <v>0</v>
      </c>
      <c r="O271" s="306">
        <v>0</v>
      </c>
      <c r="P271" s="316">
        <f t="shared" si="197"/>
        <v>0</v>
      </c>
      <c r="Q271" s="313">
        <f t="shared" si="198"/>
        <v>0</v>
      </c>
    </row>
    <row r="272" spans="1:17" s="298" customFormat="1" x14ac:dyDescent="0.25">
      <c r="A272" s="301" t="s">
        <v>778</v>
      </c>
      <c r="B272" s="286" t="s">
        <v>62</v>
      </c>
      <c r="C272" s="300" t="s">
        <v>748</v>
      </c>
      <c r="D272" s="306">
        <v>0</v>
      </c>
      <c r="E272" s="306">
        <v>0</v>
      </c>
      <c r="F272" s="306">
        <v>0</v>
      </c>
      <c r="G272" s="306">
        <v>0</v>
      </c>
      <c r="H272" s="306">
        <v>0</v>
      </c>
      <c r="I272" s="306">
        <v>0</v>
      </c>
      <c r="J272" s="306">
        <v>0</v>
      </c>
      <c r="K272" s="306">
        <v>0</v>
      </c>
      <c r="L272" s="306">
        <v>0</v>
      </c>
      <c r="M272" s="306">
        <v>0</v>
      </c>
      <c r="N272" s="306">
        <v>0</v>
      </c>
      <c r="O272" s="306">
        <v>0</v>
      </c>
      <c r="P272" s="316">
        <f t="shared" si="197"/>
        <v>0</v>
      </c>
      <c r="Q272" s="313">
        <f t="shared" si="198"/>
        <v>0</v>
      </c>
    </row>
    <row r="273" spans="1:17" s="298" customFormat="1" x14ac:dyDescent="0.25">
      <c r="A273" s="301" t="s">
        <v>779</v>
      </c>
      <c r="B273" s="284" t="s">
        <v>1049</v>
      </c>
      <c r="C273" s="300" t="s">
        <v>748</v>
      </c>
      <c r="D273" s="306">
        <v>0</v>
      </c>
      <c r="E273" s="306">
        <v>0</v>
      </c>
      <c r="F273" s="306">
        <v>0</v>
      </c>
      <c r="G273" s="306">
        <v>0</v>
      </c>
      <c r="H273" s="306">
        <v>0</v>
      </c>
      <c r="I273" s="306">
        <v>0</v>
      </c>
      <c r="J273" s="306">
        <v>0</v>
      </c>
      <c r="K273" s="306">
        <v>0</v>
      </c>
      <c r="L273" s="306">
        <v>0</v>
      </c>
      <c r="M273" s="306">
        <v>0</v>
      </c>
      <c r="N273" s="306">
        <v>0</v>
      </c>
      <c r="O273" s="306">
        <v>0</v>
      </c>
      <c r="P273" s="316">
        <f t="shared" si="197"/>
        <v>0</v>
      </c>
      <c r="Q273" s="313">
        <f t="shared" si="198"/>
        <v>0</v>
      </c>
    </row>
    <row r="274" spans="1:17" s="298" customFormat="1" x14ac:dyDescent="0.25">
      <c r="A274" s="301" t="s">
        <v>780</v>
      </c>
      <c r="B274" s="286" t="s">
        <v>62</v>
      </c>
      <c r="C274" s="300" t="s">
        <v>748</v>
      </c>
      <c r="D274" s="306">
        <v>0</v>
      </c>
      <c r="E274" s="306">
        <v>0</v>
      </c>
      <c r="F274" s="306">
        <v>0</v>
      </c>
      <c r="G274" s="306">
        <v>0</v>
      </c>
      <c r="H274" s="306">
        <v>0</v>
      </c>
      <c r="I274" s="306">
        <v>0</v>
      </c>
      <c r="J274" s="306">
        <v>0</v>
      </c>
      <c r="K274" s="306">
        <v>0</v>
      </c>
      <c r="L274" s="306">
        <v>0</v>
      </c>
      <c r="M274" s="306">
        <v>0</v>
      </c>
      <c r="N274" s="306">
        <v>0</v>
      </c>
      <c r="O274" s="306">
        <v>0</v>
      </c>
      <c r="P274" s="316">
        <f t="shared" si="197"/>
        <v>0</v>
      </c>
      <c r="Q274" s="313">
        <f t="shared" si="198"/>
        <v>0</v>
      </c>
    </row>
    <row r="275" spans="1:17" s="298" customFormat="1" x14ac:dyDescent="0.25">
      <c r="A275" s="301" t="s">
        <v>781</v>
      </c>
      <c r="B275" s="284" t="s">
        <v>746</v>
      </c>
      <c r="C275" s="300" t="s">
        <v>748</v>
      </c>
      <c r="D275" s="306">
        <v>0</v>
      </c>
      <c r="E275" s="306">
        <v>0</v>
      </c>
      <c r="F275" s="306">
        <v>0</v>
      </c>
      <c r="G275" s="306">
        <v>0</v>
      </c>
      <c r="H275" s="306">
        <v>0</v>
      </c>
      <c r="I275" s="306">
        <v>0</v>
      </c>
      <c r="J275" s="306">
        <v>0</v>
      </c>
      <c r="K275" s="306">
        <v>0</v>
      </c>
      <c r="L275" s="306">
        <v>0</v>
      </c>
      <c r="M275" s="306">
        <v>0</v>
      </c>
      <c r="N275" s="306">
        <v>0</v>
      </c>
      <c r="O275" s="306">
        <v>0</v>
      </c>
      <c r="P275" s="316">
        <f t="shared" si="197"/>
        <v>0</v>
      </c>
      <c r="Q275" s="313">
        <f t="shared" si="198"/>
        <v>0</v>
      </c>
    </row>
    <row r="276" spans="1:17" s="298" customFormat="1" x14ac:dyDescent="0.25">
      <c r="A276" s="301" t="s">
        <v>782</v>
      </c>
      <c r="B276" s="286" t="s">
        <v>62</v>
      </c>
      <c r="C276" s="300" t="s">
        <v>748</v>
      </c>
      <c r="D276" s="306">
        <v>0</v>
      </c>
      <c r="E276" s="306">
        <v>0</v>
      </c>
      <c r="F276" s="306">
        <v>0</v>
      </c>
      <c r="G276" s="306">
        <v>0</v>
      </c>
      <c r="H276" s="306">
        <v>0</v>
      </c>
      <c r="I276" s="306">
        <v>0</v>
      </c>
      <c r="J276" s="306">
        <v>0</v>
      </c>
      <c r="K276" s="306">
        <v>0</v>
      </c>
      <c r="L276" s="306">
        <v>0</v>
      </c>
      <c r="M276" s="306">
        <v>0</v>
      </c>
      <c r="N276" s="306">
        <v>0</v>
      </c>
      <c r="O276" s="306">
        <v>0</v>
      </c>
      <c r="P276" s="316">
        <f t="shared" si="197"/>
        <v>0</v>
      </c>
      <c r="Q276" s="313">
        <f t="shared" si="198"/>
        <v>0</v>
      </c>
    </row>
    <row r="277" spans="1:17" s="298" customFormat="1" ht="15.75" customHeight="1" x14ac:dyDescent="0.25">
      <c r="A277" s="301" t="s">
        <v>1077</v>
      </c>
      <c r="B277" s="284" t="s">
        <v>747</v>
      </c>
      <c r="C277" s="300" t="s">
        <v>748</v>
      </c>
      <c r="D277" s="313">
        <v>0.185</v>
      </c>
      <c r="E277" s="313">
        <v>0.34399999999999997</v>
      </c>
      <c r="F277" s="313">
        <v>0.39441890246726619</v>
      </c>
      <c r="G277" s="313">
        <v>0.42899999999999999</v>
      </c>
      <c r="H277" s="313">
        <v>0</v>
      </c>
      <c r="I277" s="313">
        <v>0.54123527020484197</v>
      </c>
      <c r="J277" s="313">
        <v>0</v>
      </c>
      <c r="K277" s="313">
        <v>0</v>
      </c>
      <c r="L277" s="313">
        <v>0</v>
      </c>
      <c r="M277" s="313">
        <v>0</v>
      </c>
      <c r="N277" s="313">
        <v>0</v>
      </c>
      <c r="O277" s="313">
        <v>0</v>
      </c>
      <c r="P277" s="316">
        <f t="shared" si="197"/>
        <v>0</v>
      </c>
      <c r="Q277" s="313">
        <f t="shared" si="198"/>
        <v>0.54123527020484197</v>
      </c>
    </row>
    <row r="278" spans="1:17" s="298" customFormat="1" x14ac:dyDescent="0.25">
      <c r="A278" s="301" t="s">
        <v>783</v>
      </c>
      <c r="B278" s="286" t="s">
        <v>62</v>
      </c>
      <c r="C278" s="300" t="s">
        <v>748</v>
      </c>
      <c r="D278" s="306">
        <v>0</v>
      </c>
      <c r="E278" s="313">
        <v>0</v>
      </c>
      <c r="F278" s="313">
        <v>0</v>
      </c>
      <c r="G278" s="313">
        <v>0</v>
      </c>
      <c r="H278" s="313">
        <v>0</v>
      </c>
      <c r="I278" s="313">
        <v>0</v>
      </c>
      <c r="J278" s="313">
        <v>0</v>
      </c>
      <c r="K278" s="313">
        <v>0</v>
      </c>
      <c r="L278" s="313">
        <v>0</v>
      </c>
      <c r="M278" s="313">
        <v>0</v>
      </c>
      <c r="N278" s="313">
        <v>0</v>
      </c>
      <c r="O278" s="313">
        <v>0</v>
      </c>
      <c r="P278" s="316">
        <f t="shared" si="197"/>
        <v>0</v>
      </c>
      <c r="Q278" s="313">
        <f t="shared" si="198"/>
        <v>0</v>
      </c>
    </row>
    <row r="279" spans="1:17" s="298" customFormat="1" x14ac:dyDescent="0.25">
      <c r="A279" s="301" t="s">
        <v>894</v>
      </c>
      <c r="B279" s="284" t="s">
        <v>1056</v>
      </c>
      <c r="C279" s="300" t="s">
        <v>748</v>
      </c>
      <c r="D279" s="306">
        <v>0</v>
      </c>
      <c r="E279" s="306">
        <v>0</v>
      </c>
      <c r="F279" s="306">
        <v>0</v>
      </c>
      <c r="G279" s="306">
        <v>0</v>
      </c>
      <c r="H279" s="306">
        <v>0</v>
      </c>
      <c r="I279" s="306">
        <v>0</v>
      </c>
      <c r="J279" s="306">
        <v>0</v>
      </c>
      <c r="K279" s="306">
        <v>0</v>
      </c>
      <c r="L279" s="306">
        <v>0</v>
      </c>
      <c r="M279" s="306">
        <v>0</v>
      </c>
      <c r="N279" s="306">
        <v>0</v>
      </c>
      <c r="O279" s="306">
        <v>0</v>
      </c>
      <c r="P279" s="316">
        <f t="shared" si="197"/>
        <v>0</v>
      </c>
      <c r="Q279" s="313">
        <f t="shared" si="198"/>
        <v>0</v>
      </c>
    </row>
    <row r="280" spans="1:17" s="298" customFormat="1" x14ac:dyDescent="0.25">
      <c r="A280" s="301" t="s">
        <v>784</v>
      </c>
      <c r="B280" s="286" t="s">
        <v>62</v>
      </c>
      <c r="C280" s="300" t="s">
        <v>748</v>
      </c>
      <c r="D280" s="306">
        <v>0</v>
      </c>
      <c r="E280" s="306">
        <v>0</v>
      </c>
      <c r="F280" s="306">
        <v>0</v>
      </c>
      <c r="G280" s="306">
        <v>0</v>
      </c>
      <c r="H280" s="306">
        <v>0</v>
      </c>
      <c r="I280" s="306">
        <v>0</v>
      </c>
      <c r="J280" s="306">
        <v>0</v>
      </c>
      <c r="K280" s="306">
        <v>0</v>
      </c>
      <c r="L280" s="306">
        <v>0</v>
      </c>
      <c r="M280" s="306">
        <v>0</v>
      </c>
      <c r="N280" s="306">
        <v>0</v>
      </c>
      <c r="O280" s="306">
        <v>0</v>
      </c>
      <c r="P280" s="316">
        <f t="shared" si="197"/>
        <v>0</v>
      </c>
      <c r="Q280" s="313">
        <f t="shared" si="198"/>
        <v>0</v>
      </c>
    </row>
    <row r="281" spans="1:17" s="298" customFormat="1" ht="31.5" x14ac:dyDescent="0.25">
      <c r="A281" s="301" t="s">
        <v>785</v>
      </c>
      <c r="B281" s="141" t="s">
        <v>1032</v>
      </c>
      <c r="C281" s="300" t="s">
        <v>748</v>
      </c>
      <c r="D281" s="306">
        <f t="shared" ref="D281:E281" si="199">D283+D285</f>
        <v>0</v>
      </c>
      <c r="E281" s="306">
        <f t="shared" si="199"/>
        <v>0</v>
      </c>
      <c r="F281" s="306">
        <v>0</v>
      </c>
      <c r="G281" s="306">
        <f t="shared" ref="G281" si="200">G283+G285</f>
        <v>0</v>
      </c>
      <c r="H281" s="306">
        <v>0</v>
      </c>
      <c r="I281" s="306">
        <f t="shared" ref="I281:O281" si="201">I283+I285</f>
        <v>0</v>
      </c>
      <c r="J281" s="306">
        <v>0</v>
      </c>
      <c r="K281" s="306">
        <f t="shared" si="201"/>
        <v>0</v>
      </c>
      <c r="L281" s="306">
        <v>0</v>
      </c>
      <c r="M281" s="306">
        <f t="shared" si="201"/>
        <v>0</v>
      </c>
      <c r="N281" s="306">
        <v>0</v>
      </c>
      <c r="O281" s="306">
        <f t="shared" si="201"/>
        <v>0</v>
      </c>
      <c r="P281" s="316">
        <f t="shared" si="197"/>
        <v>0</v>
      </c>
      <c r="Q281" s="313">
        <f t="shared" si="198"/>
        <v>0</v>
      </c>
    </row>
    <row r="282" spans="1:17" s="298" customFormat="1" x14ac:dyDescent="0.25">
      <c r="A282" s="301" t="s">
        <v>786</v>
      </c>
      <c r="B282" s="286" t="s">
        <v>62</v>
      </c>
      <c r="C282" s="300" t="s">
        <v>748</v>
      </c>
      <c r="D282" s="306">
        <f t="shared" ref="D282:E282" si="202">D284+D286</f>
        <v>0</v>
      </c>
      <c r="E282" s="306">
        <f t="shared" si="202"/>
        <v>0</v>
      </c>
      <c r="F282" s="306">
        <v>0</v>
      </c>
      <c r="G282" s="306">
        <f t="shared" ref="G282" si="203">G284+G286</f>
        <v>0</v>
      </c>
      <c r="H282" s="306">
        <v>0</v>
      </c>
      <c r="I282" s="306">
        <f t="shared" ref="I282:O282" si="204">I284+I286</f>
        <v>0</v>
      </c>
      <c r="J282" s="306">
        <v>0</v>
      </c>
      <c r="K282" s="306">
        <f t="shared" si="204"/>
        <v>0</v>
      </c>
      <c r="L282" s="306">
        <v>0</v>
      </c>
      <c r="M282" s="306">
        <f t="shared" si="204"/>
        <v>0</v>
      </c>
      <c r="N282" s="306">
        <v>0</v>
      </c>
      <c r="O282" s="306">
        <f t="shared" si="204"/>
        <v>0</v>
      </c>
      <c r="P282" s="316">
        <f t="shared" si="197"/>
        <v>0</v>
      </c>
      <c r="Q282" s="313">
        <f t="shared" si="198"/>
        <v>0</v>
      </c>
    </row>
    <row r="283" spans="1:17" s="298" customFormat="1" x14ac:dyDescent="0.25">
      <c r="A283" s="301" t="s">
        <v>993</v>
      </c>
      <c r="B283" s="286" t="s">
        <v>643</v>
      </c>
      <c r="C283" s="300" t="s">
        <v>748</v>
      </c>
      <c r="D283" s="306">
        <v>0</v>
      </c>
      <c r="E283" s="306">
        <v>0</v>
      </c>
      <c r="F283" s="306">
        <v>0</v>
      </c>
      <c r="G283" s="306">
        <v>0</v>
      </c>
      <c r="H283" s="306">
        <v>0</v>
      </c>
      <c r="I283" s="306">
        <v>0</v>
      </c>
      <c r="J283" s="306">
        <v>0</v>
      </c>
      <c r="K283" s="306">
        <v>0</v>
      </c>
      <c r="L283" s="306">
        <v>0</v>
      </c>
      <c r="M283" s="306">
        <v>0</v>
      </c>
      <c r="N283" s="306">
        <v>0</v>
      </c>
      <c r="O283" s="306">
        <v>0</v>
      </c>
      <c r="P283" s="316">
        <f t="shared" si="197"/>
        <v>0</v>
      </c>
      <c r="Q283" s="313">
        <f t="shared" si="198"/>
        <v>0</v>
      </c>
    </row>
    <row r="284" spans="1:17" s="298" customFormat="1" x14ac:dyDescent="0.25">
      <c r="A284" s="301" t="s">
        <v>995</v>
      </c>
      <c r="B284" s="287" t="s">
        <v>62</v>
      </c>
      <c r="C284" s="300" t="s">
        <v>748</v>
      </c>
      <c r="D284" s="306">
        <v>0</v>
      </c>
      <c r="E284" s="306">
        <v>0</v>
      </c>
      <c r="F284" s="306">
        <v>0</v>
      </c>
      <c r="G284" s="306">
        <v>0</v>
      </c>
      <c r="H284" s="306">
        <v>0</v>
      </c>
      <c r="I284" s="306">
        <v>0</v>
      </c>
      <c r="J284" s="306">
        <v>0</v>
      </c>
      <c r="K284" s="306">
        <v>0</v>
      </c>
      <c r="L284" s="306">
        <v>0</v>
      </c>
      <c r="M284" s="306">
        <v>0</v>
      </c>
      <c r="N284" s="306">
        <v>0</v>
      </c>
      <c r="O284" s="306">
        <v>0</v>
      </c>
      <c r="P284" s="316">
        <f t="shared" si="197"/>
        <v>0</v>
      </c>
      <c r="Q284" s="313">
        <f t="shared" si="198"/>
        <v>0</v>
      </c>
    </row>
    <row r="285" spans="1:17" s="298" customFormat="1" x14ac:dyDescent="0.25">
      <c r="A285" s="301" t="s">
        <v>994</v>
      </c>
      <c r="B285" s="286" t="s">
        <v>631</v>
      </c>
      <c r="C285" s="300" t="s">
        <v>748</v>
      </c>
      <c r="D285" s="306">
        <v>0</v>
      </c>
      <c r="E285" s="306">
        <v>0</v>
      </c>
      <c r="F285" s="306">
        <v>0</v>
      </c>
      <c r="G285" s="306">
        <v>0</v>
      </c>
      <c r="H285" s="306">
        <v>0</v>
      </c>
      <c r="I285" s="306">
        <v>0</v>
      </c>
      <c r="J285" s="306">
        <v>0</v>
      </c>
      <c r="K285" s="306">
        <v>0</v>
      </c>
      <c r="L285" s="306">
        <v>0</v>
      </c>
      <c r="M285" s="306">
        <v>0</v>
      </c>
      <c r="N285" s="306">
        <v>0</v>
      </c>
      <c r="O285" s="306">
        <v>0</v>
      </c>
      <c r="P285" s="316">
        <f t="shared" si="197"/>
        <v>0</v>
      </c>
      <c r="Q285" s="313">
        <f t="shared" si="198"/>
        <v>0</v>
      </c>
    </row>
    <row r="286" spans="1:17" s="298" customFormat="1" x14ac:dyDescent="0.25">
      <c r="A286" s="301" t="s">
        <v>996</v>
      </c>
      <c r="B286" s="287" t="s">
        <v>62</v>
      </c>
      <c r="C286" s="300" t="s">
        <v>748</v>
      </c>
      <c r="D286" s="306">
        <v>0</v>
      </c>
      <c r="E286" s="306">
        <v>0</v>
      </c>
      <c r="F286" s="306">
        <v>0</v>
      </c>
      <c r="G286" s="306">
        <v>0</v>
      </c>
      <c r="H286" s="306">
        <v>0</v>
      </c>
      <c r="I286" s="306">
        <v>0</v>
      </c>
      <c r="J286" s="306">
        <v>0</v>
      </c>
      <c r="K286" s="306">
        <v>0</v>
      </c>
      <c r="L286" s="306">
        <v>0</v>
      </c>
      <c r="M286" s="306">
        <v>0</v>
      </c>
      <c r="N286" s="306">
        <v>0</v>
      </c>
      <c r="O286" s="306">
        <v>0</v>
      </c>
      <c r="P286" s="316">
        <f t="shared" si="197"/>
        <v>0</v>
      </c>
      <c r="Q286" s="313">
        <f t="shared" si="198"/>
        <v>0</v>
      </c>
    </row>
    <row r="287" spans="1:17" s="298" customFormat="1" x14ac:dyDescent="0.25">
      <c r="A287" s="301" t="s">
        <v>787</v>
      </c>
      <c r="B287" s="141" t="s">
        <v>795</v>
      </c>
      <c r="C287" s="300" t="s">
        <v>748</v>
      </c>
      <c r="D287" s="306">
        <v>0</v>
      </c>
      <c r="E287" s="306">
        <v>0</v>
      </c>
      <c r="F287" s="306">
        <v>0</v>
      </c>
      <c r="G287" s="306">
        <v>0</v>
      </c>
      <c r="H287" s="306">
        <v>0</v>
      </c>
      <c r="I287" s="306">
        <v>0</v>
      </c>
      <c r="J287" s="306">
        <v>0</v>
      </c>
      <c r="K287" s="306">
        <v>0</v>
      </c>
      <c r="L287" s="306">
        <v>0</v>
      </c>
      <c r="M287" s="306">
        <v>0</v>
      </c>
      <c r="N287" s="306">
        <v>0</v>
      </c>
      <c r="O287" s="306">
        <v>0</v>
      </c>
      <c r="P287" s="316">
        <f t="shared" si="197"/>
        <v>0</v>
      </c>
      <c r="Q287" s="313">
        <f t="shared" si="198"/>
        <v>0</v>
      </c>
    </row>
    <row r="288" spans="1:17" s="298" customFormat="1" x14ac:dyDescent="0.25">
      <c r="A288" s="301" t="s">
        <v>788</v>
      </c>
      <c r="B288" s="286" t="s">
        <v>62</v>
      </c>
      <c r="C288" s="300" t="s">
        <v>748</v>
      </c>
      <c r="D288" s="306">
        <v>0</v>
      </c>
      <c r="E288" s="306">
        <v>0</v>
      </c>
      <c r="F288" s="306">
        <v>0</v>
      </c>
      <c r="G288" s="306">
        <v>0</v>
      </c>
      <c r="H288" s="306">
        <v>0</v>
      </c>
      <c r="I288" s="306">
        <v>0</v>
      </c>
      <c r="J288" s="306">
        <v>0</v>
      </c>
      <c r="K288" s="306">
        <v>0</v>
      </c>
      <c r="L288" s="306">
        <v>0</v>
      </c>
      <c r="M288" s="306">
        <v>0</v>
      </c>
      <c r="N288" s="306">
        <v>0</v>
      </c>
      <c r="O288" s="306">
        <v>0</v>
      </c>
      <c r="P288" s="316">
        <f t="shared" si="197"/>
        <v>0</v>
      </c>
      <c r="Q288" s="313">
        <f t="shared" si="198"/>
        <v>0</v>
      </c>
    </row>
    <row r="289" spans="1:17" s="298" customFormat="1" ht="28.5" customHeight="1" x14ac:dyDescent="0.25">
      <c r="A289" s="301" t="s">
        <v>570</v>
      </c>
      <c r="B289" s="285" t="s">
        <v>1033</v>
      </c>
      <c r="C289" s="300" t="s">
        <v>748</v>
      </c>
      <c r="D289" s="306">
        <f t="shared" ref="D289:E289" si="205">D290+D292+D297+D299+D301+D303+D305+D307+D309+D311</f>
        <v>8.3933880000000002E-2</v>
      </c>
      <c r="E289" s="306">
        <f t="shared" si="205"/>
        <v>9.0999999999999998E-2</v>
      </c>
      <c r="F289" s="306">
        <f t="shared" ref="F289" si="206">F290+F292+F297+F299+F301+F303+F305+F307+F309+F311</f>
        <v>0</v>
      </c>
      <c r="G289" s="306">
        <f t="shared" ref="G289:O289" si="207">G290+G292+G297+G299+G301+G303+G305+G307+G309+G311</f>
        <v>0.113</v>
      </c>
      <c r="H289" s="306">
        <f t="shared" si="207"/>
        <v>0</v>
      </c>
      <c r="I289" s="306">
        <f t="shared" si="207"/>
        <v>0</v>
      </c>
      <c r="J289" s="306">
        <f t="shared" si="207"/>
        <v>0</v>
      </c>
      <c r="K289" s="306">
        <f t="shared" si="207"/>
        <v>0</v>
      </c>
      <c r="L289" s="306">
        <f t="shared" si="207"/>
        <v>0</v>
      </c>
      <c r="M289" s="306">
        <f t="shared" si="207"/>
        <v>0</v>
      </c>
      <c r="N289" s="306">
        <f t="shared" si="207"/>
        <v>0</v>
      </c>
      <c r="O289" s="306">
        <f t="shared" si="207"/>
        <v>0</v>
      </c>
      <c r="P289" s="316">
        <f t="shared" si="197"/>
        <v>0</v>
      </c>
      <c r="Q289" s="313">
        <f t="shared" si="198"/>
        <v>0</v>
      </c>
    </row>
    <row r="290" spans="1:17" s="298" customFormat="1" x14ac:dyDescent="0.25">
      <c r="A290" s="301" t="s">
        <v>672</v>
      </c>
      <c r="B290" s="141" t="s">
        <v>567</v>
      </c>
      <c r="C290" s="300" t="s">
        <v>748</v>
      </c>
      <c r="D290" s="306">
        <v>0</v>
      </c>
      <c r="E290" s="306">
        <v>0</v>
      </c>
      <c r="F290" s="306">
        <v>0</v>
      </c>
      <c r="G290" s="306">
        <v>0</v>
      </c>
      <c r="H290" s="306">
        <v>0</v>
      </c>
      <c r="I290" s="306">
        <v>0</v>
      </c>
      <c r="J290" s="306">
        <v>0</v>
      </c>
      <c r="K290" s="306">
        <v>0</v>
      </c>
      <c r="L290" s="306">
        <v>0</v>
      </c>
      <c r="M290" s="306">
        <v>0</v>
      </c>
      <c r="N290" s="306">
        <v>0</v>
      </c>
      <c r="O290" s="306">
        <v>0</v>
      </c>
      <c r="P290" s="316">
        <f t="shared" si="197"/>
        <v>0</v>
      </c>
      <c r="Q290" s="313">
        <f t="shared" si="198"/>
        <v>0</v>
      </c>
    </row>
    <row r="291" spans="1:17" s="298" customFormat="1" x14ac:dyDescent="0.25">
      <c r="A291" s="301" t="s">
        <v>673</v>
      </c>
      <c r="B291" s="286" t="s">
        <v>62</v>
      </c>
      <c r="C291" s="300" t="s">
        <v>748</v>
      </c>
      <c r="D291" s="306">
        <v>0</v>
      </c>
      <c r="E291" s="306">
        <v>0</v>
      </c>
      <c r="F291" s="306">
        <v>0</v>
      </c>
      <c r="G291" s="306">
        <v>0</v>
      </c>
      <c r="H291" s="306">
        <v>0</v>
      </c>
      <c r="I291" s="306">
        <v>0</v>
      </c>
      <c r="J291" s="306">
        <v>0</v>
      </c>
      <c r="K291" s="306">
        <v>0</v>
      </c>
      <c r="L291" s="306">
        <v>0</v>
      </c>
      <c r="M291" s="306">
        <v>0</v>
      </c>
      <c r="N291" s="306">
        <v>0</v>
      </c>
      <c r="O291" s="306">
        <v>0</v>
      </c>
      <c r="P291" s="316">
        <f t="shared" si="197"/>
        <v>0</v>
      </c>
      <c r="Q291" s="313">
        <f t="shared" si="198"/>
        <v>0</v>
      </c>
    </row>
    <row r="292" spans="1:17" s="298" customFormat="1" x14ac:dyDescent="0.25">
      <c r="A292" s="301" t="s">
        <v>674</v>
      </c>
      <c r="B292" s="141" t="s">
        <v>1034</v>
      </c>
      <c r="C292" s="300" t="s">
        <v>748</v>
      </c>
      <c r="D292" s="306">
        <f t="shared" ref="D292:E292" si="208">D293+D295</f>
        <v>0</v>
      </c>
      <c r="E292" s="306">
        <f t="shared" si="208"/>
        <v>0</v>
      </c>
      <c r="F292" s="306">
        <v>0</v>
      </c>
      <c r="G292" s="306">
        <f t="shared" ref="G292:O292" si="209">G293+G295</f>
        <v>0</v>
      </c>
      <c r="H292" s="306">
        <v>0</v>
      </c>
      <c r="I292" s="306">
        <f t="shared" si="209"/>
        <v>0</v>
      </c>
      <c r="J292" s="306">
        <v>0</v>
      </c>
      <c r="K292" s="306">
        <f t="shared" si="209"/>
        <v>0</v>
      </c>
      <c r="L292" s="306">
        <v>0</v>
      </c>
      <c r="M292" s="306">
        <f t="shared" si="209"/>
        <v>0</v>
      </c>
      <c r="N292" s="306">
        <v>0</v>
      </c>
      <c r="O292" s="306">
        <f t="shared" si="209"/>
        <v>0</v>
      </c>
      <c r="P292" s="316">
        <f t="shared" ref="P292:P324" si="210">H292+J292+L292+N292</f>
        <v>0</v>
      </c>
      <c r="Q292" s="313">
        <f t="shared" ref="Q292:Q324" si="211">I292+K292+M292+O292</f>
        <v>0</v>
      </c>
    </row>
    <row r="293" spans="1:17" s="298" customFormat="1" x14ac:dyDescent="0.25">
      <c r="A293" s="301" t="s">
        <v>676</v>
      </c>
      <c r="B293" s="286" t="s">
        <v>638</v>
      </c>
      <c r="C293" s="300" t="s">
        <v>748</v>
      </c>
      <c r="D293" s="306">
        <v>0</v>
      </c>
      <c r="E293" s="306">
        <v>0</v>
      </c>
      <c r="F293" s="306">
        <v>0</v>
      </c>
      <c r="G293" s="306">
        <v>0</v>
      </c>
      <c r="H293" s="306">
        <v>0</v>
      </c>
      <c r="I293" s="306">
        <v>0</v>
      </c>
      <c r="J293" s="306">
        <v>0</v>
      </c>
      <c r="K293" s="306">
        <v>0</v>
      </c>
      <c r="L293" s="306">
        <v>0</v>
      </c>
      <c r="M293" s="306">
        <v>0</v>
      </c>
      <c r="N293" s="306">
        <v>0</v>
      </c>
      <c r="O293" s="306">
        <v>0</v>
      </c>
      <c r="P293" s="316">
        <f t="shared" si="210"/>
        <v>0</v>
      </c>
      <c r="Q293" s="313">
        <f t="shared" si="211"/>
        <v>0</v>
      </c>
    </row>
    <row r="294" spans="1:17" s="298" customFormat="1" x14ac:dyDescent="0.25">
      <c r="A294" s="301" t="s">
        <v>677</v>
      </c>
      <c r="B294" s="287" t="s">
        <v>62</v>
      </c>
      <c r="C294" s="300" t="s">
        <v>748</v>
      </c>
      <c r="D294" s="306">
        <v>0</v>
      </c>
      <c r="E294" s="306">
        <v>0</v>
      </c>
      <c r="F294" s="306">
        <v>0</v>
      </c>
      <c r="G294" s="306">
        <v>0</v>
      </c>
      <c r="H294" s="306">
        <v>0</v>
      </c>
      <c r="I294" s="306">
        <v>0</v>
      </c>
      <c r="J294" s="306">
        <v>0</v>
      </c>
      <c r="K294" s="306">
        <v>0</v>
      </c>
      <c r="L294" s="306">
        <v>0</v>
      </c>
      <c r="M294" s="306">
        <v>0</v>
      </c>
      <c r="N294" s="306">
        <v>0</v>
      </c>
      <c r="O294" s="306">
        <v>0</v>
      </c>
      <c r="P294" s="316">
        <f t="shared" si="210"/>
        <v>0</v>
      </c>
      <c r="Q294" s="313">
        <f t="shared" si="211"/>
        <v>0</v>
      </c>
    </row>
    <row r="295" spans="1:17" s="298" customFormat="1" x14ac:dyDescent="0.25">
      <c r="A295" s="301" t="s">
        <v>678</v>
      </c>
      <c r="B295" s="286" t="s">
        <v>698</v>
      </c>
      <c r="C295" s="300" t="s">
        <v>748</v>
      </c>
      <c r="D295" s="313">
        <v>0</v>
      </c>
      <c r="E295" s="312">
        <v>0</v>
      </c>
      <c r="F295" s="312">
        <v>0</v>
      </c>
      <c r="G295" s="312">
        <v>0</v>
      </c>
      <c r="H295" s="312">
        <v>0</v>
      </c>
      <c r="I295" s="312">
        <v>0</v>
      </c>
      <c r="J295" s="312">
        <v>0</v>
      </c>
      <c r="K295" s="312">
        <v>0</v>
      </c>
      <c r="L295" s="312">
        <v>0</v>
      </c>
      <c r="M295" s="312">
        <v>0</v>
      </c>
      <c r="N295" s="312">
        <v>0</v>
      </c>
      <c r="O295" s="312">
        <v>0</v>
      </c>
      <c r="P295" s="316">
        <f t="shared" si="210"/>
        <v>0</v>
      </c>
      <c r="Q295" s="313">
        <f t="shared" si="211"/>
        <v>0</v>
      </c>
    </row>
    <row r="296" spans="1:17" s="298" customFormat="1" x14ac:dyDescent="0.25">
      <c r="A296" s="301" t="s">
        <v>679</v>
      </c>
      <c r="B296" s="287" t="s">
        <v>62</v>
      </c>
      <c r="C296" s="300" t="s">
        <v>748</v>
      </c>
      <c r="D296" s="313">
        <v>0</v>
      </c>
      <c r="E296" s="312">
        <v>0</v>
      </c>
      <c r="F296" s="312">
        <v>0</v>
      </c>
      <c r="G296" s="312">
        <v>0</v>
      </c>
      <c r="H296" s="312">
        <v>0</v>
      </c>
      <c r="I296" s="312">
        <v>0</v>
      </c>
      <c r="J296" s="312">
        <v>0</v>
      </c>
      <c r="K296" s="312">
        <v>0</v>
      </c>
      <c r="L296" s="312">
        <v>0</v>
      </c>
      <c r="M296" s="312">
        <v>0</v>
      </c>
      <c r="N296" s="312">
        <v>0</v>
      </c>
      <c r="O296" s="312">
        <v>0</v>
      </c>
      <c r="P296" s="316">
        <f t="shared" si="210"/>
        <v>0</v>
      </c>
      <c r="Q296" s="313">
        <f t="shared" si="211"/>
        <v>0</v>
      </c>
    </row>
    <row r="297" spans="1:17" s="298" customFormat="1" ht="31.5" x14ac:dyDescent="0.25">
      <c r="A297" s="301" t="s">
        <v>675</v>
      </c>
      <c r="B297" s="141" t="s">
        <v>902</v>
      </c>
      <c r="C297" s="300" t="s">
        <v>748</v>
      </c>
      <c r="D297" s="306">
        <v>0</v>
      </c>
      <c r="E297" s="306">
        <v>0</v>
      </c>
      <c r="F297" s="306">
        <v>0</v>
      </c>
      <c r="G297" s="306">
        <v>0</v>
      </c>
      <c r="H297" s="306">
        <v>0</v>
      </c>
      <c r="I297" s="306">
        <v>0</v>
      </c>
      <c r="J297" s="306">
        <v>0</v>
      </c>
      <c r="K297" s="306">
        <v>0</v>
      </c>
      <c r="L297" s="306">
        <v>0</v>
      </c>
      <c r="M297" s="306">
        <v>0</v>
      </c>
      <c r="N297" s="306">
        <v>0</v>
      </c>
      <c r="O297" s="306">
        <v>0</v>
      </c>
      <c r="P297" s="316">
        <f t="shared" si="210"/>
        <v>0</v>
      </c>
      <c r="Q297" s="313">
        <f t="shared" si="211"/>
        <v>0</v>
      </c>
    </row>
    <row r="298" spans="1:17" s="298" customFormat="1" x14ac:dyDescent="0.25">
      <c r="A298" s="301" t="s">
        <v>680</v>
      </c>
      <c r="B298" s="286" t="s">
        <v>62</v>
      </c>
      <c r="C298" s="300" t="s">
        <v>748</v>
      </c>
      <c r="D298" s="306">
        <v>0</v>
      </c>
      <c r="E298" s="306">
        <v>0</v>
      </c>
      <c r="F298" s="306">
        <v>0</v>
      </c>
      <c r="G298" s="306">
        <v>0</v>
      </c>
      <c r="H298" s="306">
        <v>0</v>
      </c>
      <c r="I298" s="306">
        <v>0</v>
      </c>
      <c r="J298" s="306">
        <v>0</v>
      </c>
      <c r="K298" s="306">
        <v>0</v>
      </c>
      <c r="L298" s="306">
        <v>0</v>
      </c>
      <c r="M298" s="306">
        <v>0</v>
      </c>
      <c r="N298" s="306">
        <v>0</v>
      </c>
      <c r="O298" s="306">
        <v>0</v>
      </c>
      <c r="P298" s="316">
        <f t="shared" si="210"/>
        <v>0</v>
      </c>
      <c r="Q298" s="313">
        <f t="shared" si="211"/>
        <v>0</v>
      </c>
    </row>
    <row r="299" spans="1:17" s="298" customFormat="1" x14ac:dyDescent="0.25">
      <c r="A299" s="301" t="s">
        <v>681</v>
      </c>
      <c r="B299" s="141" t="s">
        <v>699</v>
      </c>
      <c r="C299" s="300" t="s">
        <v>748</v>
      </c>
      <c r="D299" s="313">
        <v>8.3933880000000002E-2</v>
      </c>
      <c r="E299" s="312">
        <v>9.0999999999999998E-2</v>
      </c>
      <c r="F299" s="312">
        <v>0</v>
      </c>
      <c r="G299" s="312">
        <v>0.113</v>
      </c>
      <c r="H299" s="312">
        <v>0</v>
      </c>
      <c r="I299" s="312">
        <v>0</v>
      </c>
      <c r="J299" s="312">
        <v>0</v>
      </c>
      <c r="K299" s="312">
        <v>0</v>
      </c>
      <c r="L299" s="312">
        <v>0</v>
      </c>
      <c r="M299" s="312">
        <v>0</v>
      </c>
      <c r="N299" s="312">
        <v>0</v>
      </c>
      <c r="O299" s="312">
        <v>0</v>
      </c>
      <c r="P299" s="316">
        <f t="shared" si="210"/>
        <v>0</v>
      </c>
      <c r="Q299" s="313">
        <f t="shared" si="211"/>
        <v>0</v>
      </c>
    </row>
    <row r="300" spans="1:17" s="298" customFormat="1" x14ac:dyDescent="0.25">
      <c r="A300" s="301" t="s">
        <v>686</v>
      </c>
      <c r="B300" s="286" t="s">
        <v>62</v>
      </c>
      <c r="C300" s="300" t="s">
        <v>748</v>
      </c>
      <c r="D300" s="313">
        <v>0</v>
      </c>
      <c r="E300" s="312">
        <v>0</v>
      </c>
      <c r="F300" s="312">
        <v>0</v>
      </c>
      <c r="G300" s="312">
        <v>0</v>
      </c>
      <c r="H300" s="312">
        <v>0</v>
      </c>
      <c r="I300" s="312">
        <v>0</v>
      </c>
      <c r="J300" s="312">
        <v>0</v>
      </c>
      <c r="K300" s="312">
        <v>0</v>
      </c>
      <c r="L300" s="312">
        <v>0</v>
      </c>
      <c r="M300" s="312">
        <v>0</v>
      </c>
      <c r="N300" s="312">
        <v>0</v>
      </c>
      <c r="O300" s="312">
        <v>0</v>
      </c>
      <c r="P300" s="316">
        <f t="shared" si="210"/>
        <v>0</v>
      </c>
      <c r="Q300" s="313">
        <f t="shared" si="211"/>
        <v>0</v>
      </c>
    </row>
    <row r="301" spans="1:17" s="298" customFormat="1" x14ac:dyDescent="0.25">
      <c r="A301" s="301" t="s">
        <v>682</v>
      </c>
      <c r="B301" s="141" t="s">
        <v>700</v>
      </c>
      <c r="C301" s="300" t="s">
        <v>748</v>
      </c>
      <c r="D301" s="306">
        <v>0</v>
      </c>
      <c r="E301" s="306">
        <v>0</v>
      </c>
      <c r="F301" s="306">
        <v>0</v>
      </c>
      <c r="G301" s="306">
        <v>0</v>
      </c>
      <c r="H301" s="306">
        <v>0</v>
      </c>
      <c r="I301" s="306">
        <v>0</v>
      </c>
      <c r="J301" s="306">
        <v>0</v>
      </c>
      <c r="K301" s="306">
        <v>0</v>
      </c>
      <c r="L301" s="306">
        <v>0</v>
      </c>
      <c r="M301" s="306">
        <v>0</v>
      </c>
      <c r="N301" s="306">
        <v>0</v>
      </c>
      <c r="O301" s="306">
        <v>0</v>
      </c>
      <c r="P301" s="316">
        <f t="shared" si="210"/>
        <v>0</v>
      </c>
      <c r="Q301" s="313">
        <f t="shared" si="211"/>
        <v>0</v>
      </c>
    </row>
    <row r="302" spans="1:17" s="298" customFormat="1" x14ac:dyDescent="0.25">
      <c r="A302" s="301" t="s">
        <v>687</v>
      </c>
      <c r="B302" s="286" t="s">
        <v>62</v>
      </c>
      <c r="C302" s="300" t="s">
        <v>748</v>
      </c>
      <c r="D302" s="306">
        <v>0</v>
      </c>
      <c r="E302" s="306">
        <v>0</v>
      </c>
      <c r="F302" s="306">
        <v>0</v>
      </c>
      <c r="G302" s="306">
        <v>0</v>
      </c>
      <c r="H302" s="306">
        <v>0</v>
      </c>
      <c r="I302" s="306">
        <v>0</v>
      </c>
      <c r="J302" s="306">
        <v>0</v>
      </c>
      <c r="K302" s="306">
        <v>0</v>
      </c>
      <c r="L302" s="306">
        <v>0</v>
      </c>
      <c r="M302" s="306">
        <v>0</v>
      </c>
      <c r="N302" s="306">
        <v>0</v>
      </c>
      <c r="O302" s="306">
        <v>0</v>
      </c>
      <c r="P302" s="316">
        <f t="shared" si="210"/>
        <v>0</v>
      </c>
      <c r="Q302" s="313">
        <f t="shared" si="211"/>
        <v>0</v>
      </c>
    </row>
    <row r="303" spans="1:17" s="298" customFormat="1" x14ac:dyDescent="0.25">
      <c r="A303" s="301" t="s">
        <v>683</v>
      </c>
      <c r="B303" s="141" t="s">
        <v>701</v>
      </c>
      <c r="C303" s="300" t="s">
        <v>748</v>
      </c>
      <c r="D303" s="306">
        <v>0</v>
      </c>
      <c r="E303" s="306">
        <v>0</v>
      </c>
      <c r="F303" s="306">
        <v>0</v>
      </c>
      <c r="G303" s="306">
        <v>0</v>
      </c>
      <c r="H303" s="306">
        <v>0</v>
      </c>
      <c r="I303" s="306">
        <v>0</v>
      </c>
      <c r="J303" s="306">
        <v>0</v>
      </c>
      <c r="K303" s="306">
        <v>0</v>
      </c>
      <c r="L303" s="306">
        <v>0</v>
      </c>
      <c r="M303" s="306">
        <v>0</v>
      </c>
      <c r="N303" s="306">
        <v>0</v>
      </c>
      <c r="O303" s="306">
        <v>0</v>
      </c>
      <c r="P303" s="316">
        <f t="shared" si="210"/>
        <v>0</v>
      </c>
      <c r="Q303" s="313">
        <f t="shared" si="211"/>
        <v>0</v>
      </c>
    </row>
    <row r="304" spans="1:17" s="298" customFormat="1" x14ac:dyDescent="0.25">
      <c r="A304" s="301" t="s">
        <v>688</v>
      </c>
      <c r="B304" s="286" t="s">
        <v>62</v>
      </c>
      <c r="C304" s="300" t="s">
        <v>748</v>
      </c>
      <c r="D304" s="306">
        <v>0</v>
      </c>
      <c r="E304" s="306">
        <v>0</v>
      </c>
      <c r="F304" s="306">
        <v>0</v>
      </c>
      <c r="G304" s="306">
        <v>0</v>
      </c>
      <c r="H304" s="306">
        <v>0</v>
      </c>
      <c r="I304" s="306">
        <v>0</v>
      </c>
      <c r="J304" s="306">
        <v>0</v>
      </c>
      <c r="K304" s="306">
        <v>0</v>
      </c>
      <c r="L304" s="306">
        <v>0</v>
      </c>
      <c r="M304" s="306">
        <v>0</v>
      </c>
      <c r="N304" s="306">
        <v>0</v>
      </c>
      <c r="O304" s="306">
        <v>0</v>
      </c>
      <c r="P304" s="316">
        <f t="shared" si="210"/>
        <v>0</v>
      </c>
      <c r="Q304" s="313">
        <f t="shared" si="211"/>
        <v>0</v>
      </c>
    </row>
    <row r="305" spans="1:17" s="298" customFormat="1" x14ac:dyDescent="0.25">
      <c r="A305" s="301" t="s">
        <v>684</v>
      </c>
      <c r="B305" s="141" t="s">
        <v>702</v>
      </c>
      <c r="C305" s="300" t="s">
        <v>748</v>
      </c>
      <c r="D305" s="306">
        <v>0</v>
      </c>
      <c r="E305" s="306">
        <v>0</v>
      </c>
      <c r="F305" s="306">
        <v>0</v>
      </c>
      <c r="G305" s="306">
        <v>0</v>
      </c>
      <c r="H305" s="306">
        <v>0</v>
      </c>
      <c r="I305" s="306">
        <v>0</v>
      </c>
      <c r="J305" s="306">
        <v>0</v>
      </c>
      <c r="K305" s="306">
        <v>0</v>
      </c>
      <c r="L305" s="306">
        <v>0</v>
      </c>
      <c r="M305" s="306">
        <v>0</v>
      </c>
      <c r="N305" s="306">
        <v>0</v>
      </c>
      <c r="O305" s="306">
        <v>0</v>
      </c>
      <c r="P305" s="316">
        <f t="shared" si="210"/>
        <v>0</v>
      </c>
      <c r="Q305" s="313">
        <f t="shared" si="211"/>
        <v>0</v>
      </c>
    </row>
    <row r="306" spans="1:17" s="298" customFormat="1" x14ac:dyDescent="0.25">
      <c r="A306" s="301" t="s">
        <v>689</v>
      </c>
      <c r="B306" s="286" t="s">
        <v>62</v>
      </c>
      <c r="C306" s="300" t="s">
        <v>748</v>
      </c>
      <c r="D306" s="306">
        <v>0</v>
      </c>
      <c r="E306" s="306">
        <v>0</v>
      </c>
      <c r="F306" s="306">
        <v>0</v>
      </c>
      <c r="G306" s="306">
        <v>0</v>
      </c>
      <c r="H306" s="306">
        <v>0</v>
      </c>
      <c r="I306" s="306">
        <v>0</v>
      </c>
      <c r="J306" s="306">
        <v>0</v>
      </c>
      <c r="K306" s="306">
        <v>0</v>
      </c>
      <c r="L306" s="306">
        <v>0</v>
      </c>
      <c r="M306" s="306">
        <v>0</v>
      </c>
      <c r="N306" s="306">
        <v>0</v>
      </c>
      <c r="O306" s="306">
        <v>0</v>
      </c>
      <c r="P306" s="316">
        <f t="shared" si="210"/>
        <v>0</v>
      </c>
      <c r="Q306" s="313">
        <f t="shared" si="211"/>
        <v>0</v>
      </c>
    </row>
    <row r="307" spans="1:17" s="298" customFormat="1" ht="31.5" x14ac:dyDescent="0.25">
      <c r="A307" s="301" t="s">
        <v>685</v>
      </c>
      <c r="B307" s="141" t="s">
        <v>733</v>
      </c>
      <c r="C307" s="300" t="s">
        <v>748</v>
      </c>
      <c r="D307" s="306">
        <v>0</v>
      </c>
      <c r="E307" s="306">
        <v>0</v>
      </c>
      <c r="F307" s="306">
        <v>0</v>
      </c>
      <c r="G307" s="306">
        <v>0</v>
      </c>
      <c r="H307" s="306">
        <v>0</v>
      </c>
      <c r="I307" s="306">
        <v>0</v>
      </c>
      <c r="J307" s="306">
        <v>0</v>
      </c>
      <c r="K307" s="306">
        <v>0</v>
      </c>
      <c r="L307" s="306">
        <v>0</v>
      </c>
      <c r="M307" s="306">
        <v>0</v>
      </c>
      <c r="N307" s="306">
        <v>0</v>
      </c>
      <c r="O307" s="306">
        <v>0</v>
      </c>
      <c r="P307" s="316">
        <f t="shared" si="210"/>
        <v>0</v>
      </c>
      <c r="Q307" s="313">
        <f t="shared" si="211"/>
        <v>0</v>
      </c>
    </row>
    <row r="308" spans="1:17" s="298" customFormat="1" x14ac:dyDescent="0.25">
      <c r="A308" s="301" t="s">
        <v>690</v>
      </c>
      <c r="B308" s="286" t="s">
        <v>62</v>
      </c>
      <c r="C308" s="300" t="s">
        <v>748</v>
      </c>
      <c r="D308" s="306">
        <v>0</v>
      </c>
      <c r="E308" s="306">
        <v>0</v>
      </c>
      <c r="F308" s="306">
        <v>0</v>
      </c>
      <c r="G308" s="306">
        <v>0</v>
      </c>
      <c r="H308" s="306">
        <v>0</v>
      </c>
      <c r="I308" s="306">
        <v>0</v>
      </c>
      <c r="J308" s="306">
        <v>0</v>
      </c>
      <c r="K308" s="306">
        <v>0</v>
      </c>
      <c r="L308" s="306">
        <v>0</v>
      </c>
      <c r="M308" s="306">
        <v>0</v>
      </c>
      <c r="N308" s="306">
        <v>0</v>
      </c>
      <c r="O308" s="306">
        <v>0</v>
      </c>
      <c r="P308" s="316">
        <f t="shared" si="210"/>
        <v>0</v>
      </c>
      <c r="Q308" s="313">
        <f t="shared" si="211"/>
        <v>0</v>
      </c>
    </row>
    <row r="309" spans="1:17" s="298" customFormat="1" x14ac:dyDescent="0.25">
      <c r="A309" s="301" t="s">
        <v>911</v>
      </c>
      <c r="B309" s="286" t="s">
        <v>912</v>
      </c>
      <c r="C309" s="300" t="s">
        <v>748</v>
      </c>
      <c r="D309" s="306">
        <v>0</v>
      </c>
      <c r="E309" s="306">
        <v>0</v>
      </c>
      <c r="F309" s="306">
        <v>0</v>
      </c>
      <c r="G309" s="306">
        <v>0</v>
      </c>
      <c r="H309" s="306">
        <v>0</v>
      </c>
      <c r="I309" s="306">
        <v>0</v>
      </c>
      <c r="J309" s="306">
        <v>0</v>
      </c>
      <c r="K309" s="306">
        <v>0</v>
      </c>
      <c r="L309" s="306">
        <v>0</v>
      </c>
      <c r="M309" s="306">
        <v>0</v>
      </c>
      <c r="N309" s="306">
        <v>0</v>
      </c>
      <c r="O309" s="306">
        <v>0</v>
      </c>
      <c r="P309" s="316">
        <f t="shared" si="210"/>
        <v>0</v>
      </c>
      <c r="Q309" s="313">
        <f t="shared" si="211"/>
        <v>0</v>
      </c>
    </row>
    <row r="310" spans="1:17" s="298" customFormat="1" x14ac:dyDescent="0.25">
      <c r="A310" s="301" t="s">
        <v>1117</v>
      </c>
      <c r="B310" s="286" t="s">
        <v>62</v>
      </c>
      <c r="C310" s="300" t="s">
        <v>748</v>
      </c>
      <c r="D310" s="306">
        <v>0</v>
      </c>
      <c r="E310" s="306">
        <v>0</v>
      </c>
      <c r="F310" s="306">
        <v>0</v>
      </c>
      <c r="G310" s="306">
        <v>0</v>
      </c>
      <c r="H310" s="306">
        <v>0</v>
      </c>
      <c r="I310" s="306">
        <v>0</v>
      </c>
      <c r="J310" s="306">
        <v>0</v>
      </c>
      <c r="K310" s="306">
        <v>0</v>
      </c>
      <c r="L310" s="306">
        <v>0</v>
      </c>
      <c r="M310" s="306">
        <v>0</v>
      </c>
      <c r="N310" s="306">
        <v>0</v>
      </c>
      <c r="O310" s="306">
        <v>0</v>
      </c>
      <c r="P310" s="316">
        <f t="shared" si="210"/>
        <v>0</v>
      </c>
      <c r="Q310" s="313">
        <f t="shared" si="211"/>
        <v>0</v>
      </c>
    </row>
    <row r="311" spans="1:17" s="298" customFormat="1" ht="21" customHeight="1" x14ac:dyDescent="0.25">
      <c r="A311" s="301" t="s">
        <v>1108</v>
      </c>
      <c r="B311" s="141" t="s">
        <v>1107</v>
      </c>
      <c r="C311" s="300" t="s">
        <v>748</v>
      </c>
      <c r="D311" s="306">
        <v>0</v>
      </c>
      <c r="E311" s="306">
        <v>0</v>
      </c>
      <c r="F311" s="306">
        <v>0</v>
      </c>
      <c r="G311" s="306">
        <v>0</v>
      </c>
      <c r="H311" s="306">
        <v>0</v>
      </c>
      <c r="I311" s="306">
        <v>0</v>
      </c>
      <c r="J311" s="306">
        <v>0</v>
      </c>
      <c r="K311" s="306">
        <v>0</v>
      </c>
      <c r="L311" s="306">
        <v>0</v>
      </c>
      <c r="M311" s="306">
        <v>0</v>
      </c>
      <c r="N311" s="306">
        <v>0</v>
      </c>
      <c r="O311" s="306">
        <v>0</v>
      </c>
      <c r="P311" s="316">
        <f t="shared" si="210"/>
        <v>0</v>
      </c>
      <c r="Q311" s="313">
        <f t="shared" si="211"/>
        <v>0</v>
      </c>
    </row>
    <row r="312" spans="1:17" s="298" customFormat="1" ht="36.75" customHeight="1" x14ac:dyDescent="0.25">
      <c r="A312" s="301" t="s">
        <v>571</v>
      </c>
      <c r="B312" s="285" t="s">
        <v>1035</v>
      </c>
      <c r="C312" s="300" t="s">
        <v>33</v>
      </c>
      <c r="D312" s="306">
        <f t="shared" ref="D312:E312" si="212">D320</f>
        <v>1.0515763208881823</v>
      </c>
      <c r="E312" s="306">
        <f t="shared" si="212"/>
        <v>1.3474128396310516</v>
      </c>
      <c r="F312" s="306">
        <f t="shared" ref="F312" si="213">F320</f>
        <v>0.99180866561834147</v>
      </c>
      <c r="G312" s="306">
        <f t="shared" ref="G312:O312" si="214">G320</f>
        <v>0.97980554838193423</v>
      </c>
      <c r="H312" s="306">
        <f t="shared" si="214"/>
        <v>1</v>
      </c>
      <c r="I312" s="306">
        <f t="shared" si="214"/>
        <v>0.98739208765788189</v>
      </c>
      <c r="J312" s="306">
        <f t="shared" si="214"/>
        <v>1</v>
      </c>
      <c r="K312" s="306">
        <f t="shared" si="214"/>
        <v>1</v>
      </c>
      <c r="L312" s="306">
        <f t="shared" si="214"/>
        <v>1</v>
      </c>
      <c r="M312" s="306">
        <f t="shared" si="214"/>
        <v>1</v>
      </c>
      <c r="N312" s="306">
        <f t="shared" si="214"/>
        <v>1</v>
      </c>
      <c r="O312" s="306">
        <f t="shared" si="214"/>
        <v>1</v>
      </c>
      <c r="P312" s="313">
        <f t="shared" si="210"/>
        <v>4</v>
      </c>
      <c r="Q312" s="313">
        <f t="shared" si="211"/>
        <v>3.9873920876578817</v>
      </c>
    </row>
    <row r="313" spans="1:17" s="298" customFormat="1" x14ac:dyDescent="0.25">
      <c r="A313" s="301" t="s">
        <v>691</v>
      </c>
      <c r="B313" s="141" t="s">
        <v>946</v>
      </c>
      <c r="C313" s="300" t="s">
        <v>33</v>
      </c>
      <c r="D313" s="306">
        <f t="shared" ref="D313:E313" si="215">D314+D315+D316</f>
        <v>0</v>
      </c>
      <c r="E313" s="306">
        <f t="shared" si="215"/>
        <v>0</v>
      </c>
      <c r="F313" s="306">
        <v>0</v>
      </c>
      <c r="G313" s="306">
        <f t="shared" ref="G313:O313" si="216">G314+G315+G316</f>
        <v>0</v>
      </c>
      <c r="H313" s="306">
        <v>0</v>
      </c>
      <c r="I313" s="306">
        <f t="shared" si="216"/>
        <v>0</v>
      </c>
      <c r="J313" s="306">
        <v>0</v>
      </c>
      <c r="K313" s="306">
        <f t="shared" si="216"/>
        <v>0</v>
      </c>
      <c r="L313" s="306">
        <v>0</v>
      </c>
      <c r="M313" s="306">
        <f t="shared" si="216"/>
        <v>0</v>
      </c>
      <c r="N313" s="306">
        <v>0</v>
      </c>
      <c r="O313" s="306">
        <f t="shared" si="216"/>
        <v>0</v>
      </c>
      <c r="P313" s="316">
        <f t="shared" si="210"/>
        <v>0</v>
      </c>
      <c r="Q313" s="313">
        <f t="shared" si="211"/>
        <v>0</v>
      </c>
    </row>
    <row r="314" spans="1:17" s="298" customFormat="1" ht="31.5" x14ac:dyDescent="0.25">
      <c r="A314" s="301" t="s">
        <v>913</v>
      </c>
      <c r="B314" s="141" t="s">
        <v>947</v>
      </c>
      <c r="C314" s="300" t="s">
        <v>33</v>
      </c>
      <c r="D314" s="306">
        <v>0</v>
      </c>
      <c r="E314" s="306">
        <v>0</v>
      </c>
      <c r="F314" s="306">
        <v>0</v>
      </c>
      <c r="G314" s="306">
        <v>0</v>
      </c>
      <c r="H314" s="306">
        <v>0</v>
      </c>
      <c r="I314" s="306">
        <v>0</v>
      </c>
      <c r="J314" s="306">
        <v>0</v>
      </c>
      <c r="K314" s="306">
        <v>0</v>
      </c>
      <c r="L314" s="306">
        <v>0</v>
      </c>
      <c r="M314" s="306">
        <v>0</v>
      </c>
      <c r="N314" s="306">
        <v>0</v>
      </c>
      <c r="O314" s="306">
        <v>0</v>
      </c>
      <c r="P314" s="316">
        <f t="shared" si="210"/>
        <v>0</v>
      </c>
      <c r="Q314" s="313">
        <f t="shared" si="211"/>
        <v>0</v>
      </c>
    </row>
    <row r="315" spans="1:17" s="298" customFormat="1" ht="31.5" x14ac:dyDescent="0.25">
      <c r="A315" s="301" t="s">
        <v>914</v>
      </c>
      <c r="B315" s="141" t="s">
        <v>948</v>
      </c>
      <c r="C315" s="300" t="s">
        <v>33</v>
      </c>
      <c r="D315" s="306">
        <v>0</v>
      </c>
      <c r="E315" s="306">
        <v>0</v>
      </c>
      <c r="F315" s="306">
        <v>0</v>
      </c>
      <c r="G315" s="306">
        <v>0</v>
      </c>
      <c r="H315" s="306">
        <v>0</v>
      </c>
      <c r="I315" s="306">
        <v>0</v>
      </c>
      <c r="J315" s="306">
        <v>0</v>
      </c>
      <c r="K315" s="306">
        <v>0</v>
      </c>
      <c r="L315" s="306">
        <v>0</v>
      </c>
      <c r="M315" s="306">
        <v>0</v>
      </c>
      <c r="N315" s="306">
        <v>0</v>
      </c>
      <c r="O315" s="306">
        <v>0</v>
      </c>
      <c r="P315" s="316">
        <f t="shared" si="210"/>
        <v>0</v>
      </c>
      <c r="Q315" s="313">
        <f t="shared" si="211"/>
        <v>0</v>
      </c>
    </row>
    <row r="316" spans="1:17" s="298" customFormat="1" ht="31.5" x14ac:dyDescent="0.25">
      <c r="A316" s="301" t="s">
        <v>997</v>
      </c>
      <c r="B316" s="141" t="s">
        <v>949</v>
      </c>
      <c r="C316" s="300" t="s">
        <v>33</v>
      </c>
      <c r="D316" s="306">
        <v>0</v>
      </c>
      <c r="E316" s="306">
        <v>0</v>
      </c>
      <c r="F316" s="306">
        <v>0</v>
      </c>
      <c r="G316" s="306">
        <v>0</v>
      </c>
      <c r="H316" s="306">
        <v>0</v>
      </c>
      <c r="I316" s="306">
        <v>0</v>
      </c>
      <c r="J316" s="306">
        <v>0</v>
      </c>
      <c r="K316" s="306">
        <v>0</v>
      </c>
      <c r="L316" s="306">
        <v>0</v>
      </c>
      <c r="M316" s="306">
        <v>0</v>
      </c>
      <c r="N316" s="306">
        <v>0</v>
      </c>
      <c r="O316" s="306">
        <v>0</v>
      </c>
      <c r="P316" s="316">
        <f t="shared" si="210"/>
        <v>0</v>
      </c>
      <c r="Q316" s="313">
        <f t="shared" si="211"/>
        <v>0</v>
      </c>
    </row>
    <row r="317" spans="1:17" s="298" customFormat="1" x14ac:dyDescent="0.25">
      <c r="A317" s="301" t="s">
        <v>692</v>
      </c>
      <c r="B317" s="284" t="s">
        <v>1057</v>
      </c>
      <c r="C317" s="300" t="s">
        <v>33</v>
      </c>
      <c r="D317" s="306">
        <v>0</v>
      </c>
      <c r="E317" s="306">
        <v>0</v>
      </c>
      <c r="F317" s="306">
        <v>0</v>
      </c>
      <c r="G317" s="306">
        <v>0</v>
      </c>
      <c r="H317" s="306">
        <v>0</v>
      </c>
      <c r="I317" s="306">
        <v>0</v>
      </c>
      <c r="J317" s="306">
        <v>0</v>
      </c>
      <c r="K317" s="306">
        <v>0</v>
      </c>
      <c r="L317" s="306">
        <v>0</v>
      </c>
      <c r="M317" s="306">
        <v>0</v>
      </c>
      <c r="N317" s="306">
        <v>0</v>
      </c>
      <c r="O317" s="306">
        <v>0</v>
      </c>
      <c r="P317" s="316">
        <f t="shared" si="210"/>
        <v>0</v>
      </c>
      <c r="Q317" s="313">
        <f t="shared" si="211"/>
        <v>0</v>
      </c>
    </row>
    <row r="318" spans="1:17" s="298" customFormat="1" x14ac:dyDescent="0.25">
      <c r="A318" s="301" t="s">
        <v>693</v>
      </c>
      <c r="B318" s="284" t="s">
        <v>950</v>
      </c>
      <c r="C318" s="300" t="s">
        <v>33</v>
      </c>
      <c r="D318" s="306">
        <v>0</v>
      </c>
      <c r="E318" s="306">
        <v>0</v>
      </c>
      <c r="F318" s="306">
        <v>0</v>
      </c>
      <c r="G318" s="306">
        <v>0</v>
      </c>
      <c r="H318" s="306">
        <v>0</v>
      </c>
      <c r="I318" s="306">
        <v>0</v>
      </c>
      <c r="J318" s="306">
        <v>0</v>
      </c>
      <c r="K318" s="306">
        <v>0</v>
      </c>
      <c r="L318" s="306">
        <v>0</v>
      </c>
      <c r="M318" s="306">
        <v>0</v>
      </c>
      <c r="N318" s="306">
        <v>0</v>
      </c>
      <c r="O318" s="306">
        <v>0</v>
      </c>
      <c r="P318" s="316">
        <f t="shared" si="210"/>
        <v>0</v>
      </c>
      <c r="Q318" s="313">
        <f t="shared" si="211"/>
        <v>0</v>
      </c>
    </row>
    <row r="319" spans="1:17" s="298" customFormat="1" x14ac:dyDescent="0.25">
      <c r="A319" s="301" t="s">
        <v>694</v>
      </c>
      <c r="B319" s="284" t="s">
        <v>1050</v>
      </c>
      <c r="C319" s="300" t="s">
        <v>33</v>
      </c>
      <c r="D319" s="306">
        <v>0</v>
      </c>
      <c r="E319" s="306">
        <v>0</v>
      </c>
      <c r="F319" s="306">
        <v>0</v>
      </c>
      <c r="G319" s="306">
        <v>0</v>
      </c>
      <c r="H319" s="306">
        <v>0</v>
      </c>
      <c r="I319" s="306">
        <v>0</v>
      </c>
      <c r="J319" s="306">
        <v>0</v>
      </c>
      <c r="K319" s="306">
        <v>0</v>
      </c>
      <c r="L319" s="306">
        <v>0</v>
      </c>
      <c r="M319" s="306">
        <v>0</v>
      </c>
      <c r="N319" s="306">
        <v>0</v>
      </c>
      <c r="O319" s="306">
        <v>0</v>
      </c>
      <c r="P319" s="316">
        <f t="shared" si="210"/>
        <v>0</v>
      </c>
      <c r="Q319" s="313">
        <f t="shared" si="211"/>
        <v>0</v>
      </c>
    </row>
    <row r="320" spans="1:17" s="298" customFormat="1" ht="19.5" customHeight="1" x14ac:dyDescent="0.25">
      <c r="A320" s="301" t="s">
        <v>695</v>
      </c>
      <c r="B320" s="284" t="s">
        <v>951</v>
      </c>
      <c r="C320" s="300" t="s">
        <v>33</v>
      </c>
      <c r="D320" s="306">
        <v>1.0515763208881823</v>
      </c>
      <c r="E320" s="306">
        <v>1.3474128396310516</v>
      </c>
      <c r="F320" s="306">
        <v>0.99180866561834147</v>
      </c>
      <c r="G320" s="306">
        <v>0.97980554838193423</v>
      </c>
      <c r="H320" s="306">
        <v>1</v>
      </c>
      <c r="I320" s="306">
        <v>0.98739208765788189</v>
      </c>
      <c r="J320" s="306">
        <v>1</v>
      </c>
      <c r="K320" s="306">
        <v>1</v>
      </c>
      <c r="L320" s="306">
        <v>1</v>
      </c>
      <c r="M320" s="306">
        <v>1</v>
      </c>
      <c r="N320" s="306">
        <v>1</v>
      </c>
      <c r="O320" s="306">
        <v>1</v>
      </c>
      <c r="P320" s="313">
        <f t="shared" si="210"/>
        <v>4</v>
      </c>
      <c r="Q320" s="313">
        <f t="shared" si="211"/>
        <v>3.9873920876578817</v>
      </c>
    </row>
    <row r="321" spans="1:17" s="298" customFormat="1" ht="19.5" customHeight="1" x14ac:dyDescent="0.25">
      <c r="A321" s="301" t="s">
        <v>696</v>
      </c>
      <c r="B321" s="284" t="s">
        <v>1058</v>
      </c>
      <c r="C321" s="300" t="s">
        <v>33</v>
      </c>
      <c r="D321" s="306">
        <v>0</v>
      </c>
      <c r="E321" s="306">
        <v>0</v>
      </c>
      <c r="F321" s="306">
        <v>0</v>
      </c>
      <c r="G321" s="306">
        <v>0</v>
      </c>
      <c r="H321" s="306">
        <v>0</v>
      </c>
      <c r="I321" s="306">
        <v>0</v>
      </c>
      <c r="J321" s="306">
        <v>0</v>
      </c>
      <c r="K321" s="306">
        <v>0</v>
      </c>
      <c r="L321" s="306">
        <v>0</v>
      </c>
      <c r="M321" s="306">
        <v>0</v>
      </c>
      <c r="N321" s="306">
        <v>0</v>
      </c>
      <c r="O321" s="306">
        <v>0</v>
      </c>
      <c r="P321" s="316">
        <f t="shared" si="210"/>
        <v>0</v>
      </c>
      <c r="Q321" s="313">
        <f t="shared" si="211"/>
        <v>0</v>
      </c>
    </row>
    <row r="322" spans="1:17" s="298" customFormat="1" ht="36.75" customHeight="1" x14ac:dyDescent="0.25">
      <c r="A322" s="301" t="s">
        <v>697</v>
      </c>
      <c r="B322" s="141" t="s">
        <v>1036</v>
      </c>
      <c r="C322" s="300" t="s">
        <v>33</v>
      </c>
      <c r="D322" s="306">
        <f t="shared" ref="D322:E322" si="217">D323+D324</f>
        <v>0</v>
      </c>
      <c r="E322" s="306">
        <f t="shared" si="217"/>
        <v>0</v>
      </c>
      <c r="F322" s="306">
        <v>0</v>
      </c>
      <c r="G322" s="306">
        <f t="shared" ref="G322:O322" si="218">G323+G324</f>
        <v>0</v>
      </c>
      <c r="H322" s="306">
        <v>0</v>
      </c>
      <c r="I322" s="306">
        <f t="shared" si="218"/>
        <v>0</v>
      </c>
      <c r="J322" s="306">
        <v>0</v>
      </c>
      <c r="K322" s="306">
        <f t="shared" si="218"/>
        <v>0</v>
      </c>
      <c r="L322" s="306">
        <v>0</v>
      </c>
      <c r="M322" s="306">
        <f t="shared" si="218"/>
        <v>0</v>
      </c>
      <c r="N322" s="306">
        <v>0</v>
      </c>
      <c r="O322" s="306">
        <f t="shared" si="218"/>
        <v>0</v>
      </c>
      <c r="P322" s="316">
        <f t="shared" si="210"/>
        <v>0</v>
      </c>
      <c r="Q322" s="313">
        <f t="shared" si="211"/>
        <v>0</v>
      </c>
    </row>
    <row r="323" spans="1:17" s="298" customFormat="1" ht="19.5" customHeight="1" x14ac:dyDescent="0.25">
      <c r="A323" s="301" t="s">
        <v>1075</v>
      </c>
      <c r="B323" s="293" t="s">
        <v>643</v>
      </c>
      <c r="C323" s="300" t="s">
        <v>33</v>
      </c>
      <c r="D323" s="306">
        <v>0</v>
      </c>
      <c r="E323" s="306">
        <v>0</v>
      </c>
      <c r="F323" s="306">
        <v>0</v>
      </c>
      <c r="G323" s="306">
        <v>0</v>
      </c>
      <c r="H323" s="306">
        <v>0</v>
      </c>
      <c r="I323" s="306">
        <v>0</v>
      </c>
      <c r="J323" s="306">
        <v>0</v>
      </c>
      <c r="K323" s="306">
        <v>0</v>
      </c>
      <c r="L323" s="306">
        <v>0</v>
      </c>
      <c r="M323" s="306">
        <v>0</v>
      </c>
      <c r="N323" s="306">
        <v>0</v>
      </c>
      <c r="O323" s="306">
        <v>0</v>
      </c>
      <c r="P323" s="316">
        <f t="shared" si="210"/>
        <v>0</v>
      </c>
      <c r="Q323" s="313">
        <f t="shared" si="211"/>
        <v>0</v>
      </c>
    </row>
    <row r="324" spans="1:17" s="298" customFormat="1" ht="19.5" customHeight="1" x14ac:dyDescent="0.25">
      <c r="A324" s="301" t="s">
        <v>1076</v>
      </c>
      <c r="B324" s="293" t="s">
        <v>631</v>
      </c>
      <c r="C324" s="300" t="s">
        <v>33</v>
      </c>
      <c r="D324" s="306">
        <v>0</v>
      </c>
      <c r="E324" s="306">
        <v>0</v>
      </c>
      <c r="F324" s="306">
        <v>0</v>
      </c>
      <c r="G324" s="306">
        <v>0</v>
      </c>
      <c r="H324" s="306">
        <v>0</v>
      </c>
      <c r="I324" s="306">
        <v>0</v>
      </c>
      <c r="J324" s="306">
        <v>0</v>
      </c>
      <c r="K324" s="306">
        <v>0</v>
      </c>
      <c r="L324" s="306">
        <v>0</v>
      </c>
      <c r="M324" s="306">
        <v>0</v>
      </c>
      <c r="N324" s="306">
        <v>0</v>
      </c>
      <c r="O324" s="306">
        <v>0</v>
      </c>
      <c r="P324" s="316">
        <f t="shared" si="210"/>
        <v>0</v>
      </c>
      <c r="Q324" s="313">
        <f t="shared" si="211"/>
        <v>0</v>
      </c>
    </row>
    <row r="325" spans="1:17" s="298" customFormat="1" ht="21.75" customHeight="1" x14ac:dyDescent="0.25">
      <c r="A325" s="354" t="s">
        <v>1135</v>
      </c>
      <c r="B325" s="354"/>
      <c r="C325" s="354"/>
      <c r="D325" s="354"/>
      <c r="E325" s="354"/>
      <c r="F325" s="354"/>
      <c r="G325" s="354"/>
      <c r="H325" s="354"/>
      <c r="I325" s="354"/>
      <c r="J325" s="354"/>
      <c r="K325" s="354"/>
      <c r="L325" s="354"/>
      <c r="M325" s="354"/>
      <c r="N325" s="354"/>
      <c r="O325" s="354"/>
      <c r="P325" s="355"/>
      <c r="Q325" s="355"/>
    </row>
    <row r="326" spans="1:17" ht="31.5" x14ac:dyDescent="0.25">
      <c r="A326" s="301" t="s">
        <v>572</v>
      </c>
      <c r="B326" s="296" t="s">
        <v>608</v>
      </c>
      <c r="C326" s="300" t="s">
        <v>286</v>
      </c>
      <c r="D326" s="314" t="s">
        <v>590</v>
      </c>
      <c r="E326" s="314" t="s">
        <v>590</v>
      </c>
      <c r="F326" s="315" t="s">
        <v>590</v>
      </c>
      <c r="G326" s="314" t="s">
        <v>590</v>
      </c>
      <c r="H326" s="314" t="s">
        <v>590</v>
      </c>
      <c r="I326" s="314" t="s">
        <v>590</v>
      </c>
      <c r="J326" s="314" t="s">
        <v>590</v>
      </c>
      <c r="K326" s="314" t="s">
        <v>590</v>
      </c>
      <c r="L326" s="314" t="s">
        <v>590</v>
      </c>
      <c r="M326" s="314" t="s">
        <v>590</v>
      </c>
      <c r="N326" s="314" t="s">
        <v>590</v>
      </c>
      <c r="O326" s="314" t="s">
        <v>590</v>
      </c>
      <c r="P326" s="314" t="s">
        <v>590</v>
      </c>
      <c r="Q326" s="314" t="s">
        <v>590</v>
      </c>
    </row>
    <row r="327" spans="1:17" x14ac:dyDescent="0.25">
      <c r="A327" s="301" t="s">
        <v>573</v>
      </c>
      <c r="B327" s="285" t="s">
        <v>609</v>
      </c>
      <c r="C327" s="300" t="s">
        <v>36</v>
      </c>
      <c r="D327" s="313">
        <v>0</v>
      </c>
      <c r="E327" s="313">
        <v>0</v>
      </c>
      <c r="F327" s="312">
        <v>0</v>
      </c>
      <c r="G327" s="313">
        <v>0</v>
      </c>
      <c r="H327" s="313">
        <v>0</v>
      </c>
      <c r="I327" s="313">
        <v>0</v>
      </c>
      <c r="J327" s="313">
        <v>0</v>
      </c>
      <c r="K327" s="313">
        <v>0</v>
      </c>
      <c r="L327" s="313">
        <v>0</v>
      </c>
      <c r="M327" s="313">
        <v>0</v>
      </c>
      <c r="N327" s="313">
        <v>0</v>
      </c>
      <c r="O327" s="313">
        <v>0</v>
      </c>
      <c r="P327" s="313">
        <f t="shared" ref="P327:Q331" si="219">H327+J327+L327+N327</f>
        <v>0</v>
      </c>
      <c r="Q327" s="313">
        <f t="shared" si="219"/>
        <v>0</v>
      </c>
    </row>
    <row r="328" spans="1:17" x14ac:dyDescent="0.25">
      <c r="A328" s="301" t="s">
        <v>574</v>
      </c>
      <c r="B328" s="285" t="s">
        <v>610</v>
      </c>
      <c r="C328" s="300" t="s">
        <v>611</v>
      </c>
      <c r="D328" s="313">
        <v>0</v>
      </c>
      <c r="E328" s="313">
        <v>0</v>
      </c>
      <c r="F328" s="312">
        <v>0</v>
      </c>
      <c r="G328" s="313">
        <v>0</v>
      </c>
      <c r="H328" s="313">
        <v>0</v>
      </c>
      <c r="I328" s="313">
        <v>0</v>
      </c>
      <c r="J328" s="313">
        <v>0</v>
      </c>
      <c r="K328" s="313">
        <v>0</v>
      </c>
      <c r="L328" s="313">
        <v>0</v>
      </c>
      <c r="M328" s="313">
        <v>0</v>
      </c>
      <c r="N328" s="313">
        <v>0</v>
      </c>
      <c r="O328" s="313">
        <v>0</v>
      </c>
      <c r="P328" s="313">
        <f t="shared" si="219"/>
        <v>0</v>
      </c>
      <c r="Q328" s="313">
        <f t="shared" si="219"/>
        <v>0</v>
      </c>
    </row>
    <row r="329" spans="1:17" x14ac:dyDescent="0.25">
      <c r="A329" s="301" t="s">
        <v>575</v>
      </c>
      <c r="B329" s="285" t="s">
        <v>612</v>
      </c>
      <c r="C329" s="300" t="s">
        <v>36</v>
      </c>
      <c r="D329" s="313">
        <v>0</v>
      </c>
      <c r="E329" s="313">
        <v>0</v>
      </c>
      <c r="F329" s="312">
        <v>0</v>
      </c>
      <c r="G329" s="313">
        <v>0</v>
      </c>
      <c r="H329" s="313">
        <v>0</v>
      </c>
      <c r="I329" s="313">
        <v>0</v>
      </c>
      <c r="J329" s="313">
        <v>0</v>
      </c>
      <c r="K329" s="313">
        <v>0</v>
      </c>
      <c r="L329" s="313">
        <v>0</v>
      </c>
      <c r="M329" s="313">
        <v>0</v>
      </c>
      <c r="N329" s="313">
        <v>0</v>
      </c>
      <c r="O329" s="313">
        <v>0</v>
      </c>
      <c r="P329" s="313">
        <f t="shared" si="219"/>
        <v>0</v>
      </c>
      <c r="Q329" s="313">
        <f t="shared" si="219"/>
        <v>0</v>
      </c>
    </row>
    <row r="330" spans="1:17" x14ac:dyDescent="0.25">
      <c r="A330" s="301" t="s">
        <v>576</v>
      </c>
      <c r="B330" s="285" t="s">
        <v>614</v>
      </c>
      <c r="C330" s="300" t="s">
        <v>611</v>
      </c>
      <c r="D330" s="313">
        <v>0</v>
      </c>
      <c r="E330" s="313">
        <v>0</v>
      </c>
      <c r="F330" s="312">
        <v>0</v>
      </c>
      <c r="G330" s="313">
        <v>0</v>
      </c>
      <c r="H330" s="313">
        <v>0</v>
      </c>
      <c r="I330" s="313">
        <v>0</v>
      </c>
      <c r="J330" s="313">
        <v>0</v>
      </c>
      <c r="K330" s="313">
        <v>0</v>
      </c>
      <c r="L330" s="313">
        <v>0</v>
      </c>
      <c r="M330" s="313">
        <v>0</v>
      </c>
      <c r="N330" s="313">
        <v>0</v>
      </c>
      <c r="O330" s="313">
        <v>0</v>
      </c>
      <c r="P330" s="313">
        <f t="shared" si="219"/>
        <v>0</v>
      </c>
      <c r="Q330" s="313">
        <f t="shared" si="219"/>
        <v>0</v>
      </c>
    </row>
    <row r="331" spans="1:17" x14ac:dyDescent="0.25">
      <c r="A331" s="301" t="s">
        <v>578</v>
      </c>
      <c r="B331" s="285" t="s">
        <v>613</v>
      </c>
      <c r="C331" s="300" t="s">
        <v>1142</v>
      </c>
      <c r="D331" s="313">
        <v>0</v>
      </c>
      <c r="E331" s="313">
        <v>0</v>
      </c>
      <c r="F331" s="312">
        <v>0</v>
      </c>
      <c r="G331" s="313">
        <v>0</v>
      </c>
      <c r="H331" s="313">
        <v>0</v>
      </c>
      <c r="I331" s="313">
        <v>0</v>
      </c>
      <c r="J331" s="313">
        <v>0</v>
      </c>
      <c r="K331" s="313">
        <v>0</v>
      </c>
      <c r="L331" s="313">
        <v>0</v>
      </c>
      <c r="M331" s="313">
        <v>0</v>
      </c>
      <c r="N331" s="313">
        <v>0</v>
      </c>
      <c r="O331" s="313">
        <v>0</v>
      </c>
      <c r="P331" s="313">
        <f t="shared" si="219"/>
        <v>0</v>
      </c>
      <c r="Q331" s="313">
        <f t="shared" si="219"/>
        <v>0</v>
      </c>
    </row>
    <row r="332" spans="1:17" x14ac:dyDescent="0.25">
      <c r="A332" s="301" t="s">
        <v>703</v>
      </c>
      <c r="B332" s="285" t="s">
        <v>577</v>
      </c>
      <c r="C332" s="300" t="s">
        <v>286</v>
      </c>
      <c r="D332" s="313" t="s">
        <v>590</v>
      </c>
      <c r="E332" s="313" t="s">
        <v>590</v>
      </c>
      <c r="F332" s="312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</row>
    <row r="333" spans="1:17" x14ac:dyDescent="0.25">
      <c r="A333" s="301" t="s">
        <v>704</v>
      </c>
      <c r="B333" s="141" t="s">
        <v>580</v>
      </c>
      <c r="C333" s="300" t="s">
        <v>1142</v>
      </c>
      <c r="D333" s="313">
        <v>0</v>
      </c>
      <c r="E333" s="313">
        <v>0</v>
      </c>
      <c r="F333" s="312">
        <v>0</v>
      </c>
      <c r="G333" s="313">
        <v>0</v>
      </c>
      <c r="H333" s="313">
        <v>0</v>
      </c>
      <c r="I333" s="313">
        <v>0</v>
      </c>
      <c r="J333" s="313">
        <v>0</v>
      </c>
      <c r="K333" s="313">
        <v>0</v>
      </c>
      <c r="L333" s="313">
        <v>0</v>
      </c>
      <c r="M333" s="313">
        <v>0</v>
      </c>
      <c r="N333" s="313">
        <v>0</v>
      </c>
      <c r="O333" s="313">
        <v>0</v>
      </c>
      <c r="P333" s="313">
        <f>H333+J333+L333+N333</f>
        <v>0</v>
      </c>
      <c r="Q333" s="313">
        <f>I333+K333+M333+O333</f>
        <v>0</v>
      </c>
    </row>
    <row r="334" spans="1:17" x14ac:dyDescent="0.25">
      <c r="A334" s="301" t="s">
        <v>705</v>
      </c>
      <c r="B334" s="141" t="s">
        <v>579</v>
      </c>
      <c r="C334" s="300" t="s">
        <v>1144</v>
      </c>
      <c r="D334" s="313">
        <v>0</v>
      </c>
      <c r="E334" s="313">
        <v>0</v>
      </c>
      <c r="F334" s="312">
        <v>0</v>
      </c>
      <c r="G334" s="313">
        <v>0</v>
      </c>
      <c r="H334" s="313">
        <v>0</v>
      </c>
      <c r="I334" s="313">
        <v>0</v>
      </c>
      <c r="J334" s="313">
        <v>0</v>
      </c>
      <c r="K334" s="313">
        <v>0</v>
      </c>
      <c r="L334" s="313">
        <v>0</v>
      </c>
      <c r="M334" s="313">
        <v>0</v>
      </c>
      <c r="N334" s="313">
        <v>0</v>
      </c>
      <c r="O334" s="313">
        <v>0</v>
      </c>
      <c r="P334" s="313">
        <f>H334+J334+L334+N334</f>
        <v>0</v>
      </c>
      <c r="Q334" s="313">
        <f>I334+K334+M334+O334</f>
        <v>0</v>
      </c>
    </row>
    <row r="335" spans="1:17" x14ac:dyDescent="0.25">
      <c r="A335" s="301" t="s">
        <v>706</v>
      </c>
      <c r="B335" s="285" t="s">
        <v>907</v>
      </c>
      <c r="C335" s="300" t="s">
        <v>286</v>
      </c>
      <c r="D335" s="313" t="s">
        <v>590</v>
      </c>
      <c r="E335" s="313" t="s">
        <v>590</v>
      </c>
      <c r="F335" s="312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</row>
    <row r="336" spans="1:17" x14ac:dyDescent="0.25">
      <c r="A336" s="301" t="s">
        <v>707</v>
      </c>
      <c r="B336" s="141" t="s">
        <v>580</v>
      </c>
      <c r="C336" s="300" t="s">
        <v>1142</v>
      </c>
      <c r="D336" s="313">
        <v>0</v>
      </c>
      <c r="E336" s="313">
        <v>0</v>
      </c>
      <c r="F336" s="312">
        <v>0</v>
      </c>
      <c r="G336" s="313">
        <v>0</v>
      </c>
      <c r="H336" s="313">
        <v>0</v>
      </c>
      <c r="I336" s="313">
        <v>0</v>
      </c>
      <c r="J336" s="313">
        <v>0</v>
      </c>
      <c r="K336" s="313">
        <v>0</v>
      </c>
      <c r="L336" s="313">
        <v>0</v>
      </c>
      <c r="M336" s="313">
        <v>0</v>
      </c>
      <c r="N336" s="313">
        <v>0</v>
      </c>
      <c r="O336" s="313">
        <v>0</v>
      </c>
      <c r="P336" s="313">
        <f t="shared" ref="P336:Q338" si="220">H336+J336+L336+N336</f>
        <v>0</v>
      </c>
      <c r="Q336" s="313">
        <f t="shared" si="220"/>
        <v>0</v>
      </c>
    </row>
    <row r="337" spans="1:17" x14ac:dyDescent="0.25">
      <c r="A337" s="301" t="s">
        <v>708</v>
      </c>
      <c r="B337" s="141" t="s">
        <v>581</v>
      </c>
      <c r="C337" s="300" t="s">
        <v>36</v>
      </c>
      <c r="D337" s="313">
        <v>0</v>
      </c>
      <c r="E337" s="313">
        <v>0</v>
      </c>
      <c r="F337" s="312">
        <v>0</v>
      </c>
      <c r="G337" s="313">
        <v>0</v>
      </c>
      <c r="H337" s="313">
        <v>0</v>
      </c>
      <c r="I337" s="313">
        <v>0</v>
      </c>
      <c r="J337" s="313">
        <v>0</v>
      </c>
      <c r="K337" s="313">
        <v>0</v>
      </c>
      <c r="L337" s="313">
        <v>0</v>
      </c>
      <c r="M337" s="313">
        <v>0</v>
      </c>
      <c r="N337" s="313">
        <v>0</v>
      </c>
      <c r="O337" s="313">
        <v>0</v>
      </c>
      <c r="P337" s="313">
        <f t="shared" si="220"/>
        <v>0</v>
      </c>
      <c r="Q337" s="313">
        <f t="shared" si="220"/>
        <v>0</v>
      </c>
    </row>
    <row r="338" spans="1:17" x14ac:dyDescent="0.25">
      <c r="A338" s="301" t="s">
        <v>709</v>
      </c>
      <c r="B338" s="141" t="s">
        <v>579</v>
      </c>
      <c r="C338" s="300" t="s">
        <v>1144</v>
      </c>
      <c r="D338" s="313">
        <v>0</v>
      </c>
      <c r="E338" s="313">
        <v>0</v>
      </c>
      <c r="F338" s="312">
        <v>0</v>
      </c>
      <c r="G338" s="313">
        <v>0</v>
      </c>
      <c r="H338" s="313">
        <v>0</v>
      </c>
      <c r="I338" s="313">
        <v>0</v>
      </c>
      <c r="J338" s="313">
        <v>0</v>
      </c>
      <c r="K338" s="313">
        <v>0</v>
      </c>
      <c r="L338" s="313">
        <v>0</v>
      </c>
      <c r="M338" s="313">
        <v>0</v>
      </c>
      <c r="N338" s="313">
        <v>0</v>
      </c>
      <c r="O338" s="313">
        <v>0</v>
      </c>
      <c r="P338" s="313">
        <f t="shared" si="220"/>
        <v>0</v>
      </c>
      <c r="Q338" s="313">
        <f t="shared" si="220"/>
        <v>0</v>
      </c>
    </row>
    <row r="339" spans="1:17" x14ac:dyDescent="0.25">
      <c r="A339" s="301" t="s">
        <v>710</v>
      </c>
      <c r="B339" s="285" t="s">
        <v>34</v>
      </c>
      <c r="C339" s="300" t="s">
        <v>286</v>
      </c>
      <c r="D339" s="313" t="s">
        <v>590</v>
      </c>
      <c r="E339" s="313" t="s">
        <v>590</v>
      </c>
      <c r="F339" s="312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</row>
    <row r="340" spans="1:17" x14ac:dyDescent="0.25">
      <c r="A340" s="301" t="s">
        <v>711</v>
      </c>
      <c r="B340" s="141" t="s">
        <v>580</v>
      </c>
      <c r="C340" s="300" t="s">
        <v>1142</v>
      </c>
      <c r="D340" s="313">
        <v>0</v>
      </c>
      <c r="E340" s="313">
        <v>0</v>
      </c>
      <c r="F340" s="312">
        <v>0</v>
      </c>
      <c r="G340" s="313">
        <v>0</v>
      </c>
      <c r="H340" s="313">
        <v>0</v>
      </c>
      <c r="I340" s="313">
        <v>0</v>
      </c>
      <c r="J340" s="313">
        <v>0</v>
      </c>
      <c r="K340" s="313">
        <v>0</v>
      </c>
      <c r="L340" s="313">
        <v>0</v>
      </c>
      <c r="M340" s="313">
        <v>0</v>
      </c>
      <c r="N340" s="313">
        <v>0</v>
      </c>
      <c r="O340" s="313">
        <v>0</v>
      </c>
      <c r="P340" s="313">
        <f>H340+J340+L340+N340</f>
        <v>0</v>
      </c>
      <c r="Q340" s="313">
        <f>I340+K340+M340+O340</f>
        <v>0</v>
      </c>
    </row>
    <row r="341" spans="1:17" x14ac:dyDescent="0.25">
      <c r="A341" s="301" t="s">
        <v>712</v>
      </c>
      <c r="B341" s="141" t="s">
        <v>579</v>
      </c>
      <c r="C341" s="300" t="s">
        <v>1144</v>
      </c>
      <c r="D341" s="313">
        <v>0</v>
      </c>
      <c r="E341" s="313">
        <v>0</v>
      </c>
      <c r="F341" s="312">
        <v>0</v>
      </c>
      <c r="G341" s="313">
        <v>0</v>
      </c>
      <c r="H341" s="313">
        <v>0</v>
      </c>
      <c r="I341" s="313">
        <v>0</v>
      </c>
      <c r="J341" s="313">
        <v>0</v>
      </c>
      <c r="K341" s="313">
        <v>0</v>
      </c>
      <c r="L341" s="313">
        <v>0</v>
      </c>
      <c r="M341" s="313">
        <v>0</v>
      </c>
      <c r="N341" s="313">
        <v>0</v>
      </c>
      <c r="O341" s="313">
        <v>0</v>
      </c>
      <c r="P341" s="313">
        <f>H341+J341+L341+N341</f>
        <v>0</v>
      </c>
      <c r="Q341" s="313">
        <f>I341+K341+M341+O341</f>
        <v>0</v>
      </c>
    </row>
    <row r="342" spans="1:17" x14ac:dyDescent="0.25">
      <c r="A342" s="301" t="s">
        <v>713</v>
      </c>
      <c r="B342" s="285" t="s">
        <v>35</v>
      </c>
      <c r="C342" s="300" t="s">
        <v>286</v>
      </c>
      <c r="D342" s="313" t="s">
        <v>590</v>
      </c>
      <c r="E342" s="313" t="s">
        <v>590</v>
      </c>
      <c r="F342" s="312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</row>
    <row r="343" spans="1:17" x14ac:dyDescent="0.25">
      <c r="A343" s="301" t="s">
        <v>714</v>
      </c>
      <c r="B343" s="141" t="s">
        <v>580</v>
      </c>
      <c r="C343" s="300" t="s">
        <v>1142</v>
      </c>
      <c r="D343" s="313">
        <v>0</v>
      </c>
      <c r="E343" s="313">
        <v>0</v>
      </c>
      <c r="F343" s="312">
        <v>0</v>
      </c>
      <c r="G343" s="313">
        <v>0</v>
      </c>
      <c r="H343" s="313">
        <v>0</v>
      </c>
      <c r="I343" s="313">
        <v>0</v>
      </c>
      <c r="J343" s="313">
        <v>0</v>
      </c>
      <c r="K343" s="313">
        <v>0</v>
      </c>
      <c r="L343" s="313">
        <v>0</v>
      </c>
      <c r="M343" s="313">
        <v>0</v>
      </c>
      <c r="N343" s="313">
        <v>0</v>
      </c>
      <c r="O343" s="313">
        <v>0</v>
      </c>
      <c r="P343" s="313">
        <f t="shared" ref="P343:Q345" si="221">H343+J343+L343+N343</f>
        <v>0</v>
      </c>
      <c r="Q343" s="313">
        <f t="shared" si="221"/>
        <v>0</v>
      </c>
    </row>
    <row r="344" spans="1:17" x14ac:dyDescent="0.25">
      <c r="A344" s="301" t="s">
        <v>715</v>
      </c>
      <c r="B344" s="141" t="s">
        <v>581</v>
      </c>
      <c r="C344" s="300" t="s">
        <v>36</v>
      </c>
      <c r="D344" s="313">
        <v>0</v>
      </c>
      <c r="E344" s="313">
        <v>0</v>
      </c>
      <c r="F344" s="312">
        <v>0</v>
      </c>
      <c r="G344" s="313">
        <v>0</v>
      </c>
      <c r="H344" s="313">
        <v>0</v>
      </c>
      <c r="I344" s="313">
        <v>0</v>
      </c>
      <c r="J344" s="313">
        <v>0</v>
      </c>
      <c r="K344" s="313">
        <v>0</v>
      </c>
      <c r="L344" s="313">
        <v>0</v>
      </c>
      <c r="M344" s="313">
        <v>0</v>
      </c>
      <c r="N344" s="313">
        <v>0</v>
      </c>
      <c r="O344" s="313">
        <v>0</v>
      </c>
      <c r="P344" s="313">
        <f t="shared" si="221"/>
        <v>0</v>
      </c>
      <c r="Q344" s="313">
        <f t="shared" si="221"/>
        <v>0</v>
      </c>
    </row>
    <row r="345" spans="1:17" x14ac:dyDescent="0.25">
      <c r="A345" s="301" t="s">
        <v>716</v>
      </c>
      <c r="B345" s="141" t="s">
        <v>579</v>
      </c>
      <c r="C345" s="300" t="s">
        <v>1144</v>
      </c>
      <c r="D345" s="313">
        <v>0</v>
      </c>
      <c r="E345" s="313">
        <v>0</v>
      </c>
      <c r="F345" s="312">
        <v>0</v>
      </c>
      <c r="G345" s="313">
        <v>0</v>
      </c>
      <c r="H345" s="313">
        <v>0</v>
      </c>
      <c r="I345" s="313">
        <v>0</v>
      </c>
      <c r="J345" s="313">
        <v>0</v>
      </c>
      <c r="K345" s="313">
        <v>0</v>
      </c>
      <c r="L345" s="313">
        <v>0</v>
      </c>
      <c r="M345" s="313">
        <v>0</v>
      </c>
      <c r="N345" s="313">
        <v>0</v>
      </c>
      <c r="O345" s="313">
        <v>0</v>
      </c>
      <c r="P345" s="313">
        <f t="shared" si="221"/>
        <v>0</v>
      </c>
      <c r="Q345" s="313">
        <f t="shared" si="221"/>
        <v>0</v>
      </c>
    </row>
    <row r="346" spans="1:17" x14ac:dyDescent="0.25">
      <c r="A346" s="301" t="s">
        <v>582</v>
      </c>
      <c r="B346" s="296" t="s">
        <v>615</v>
      </c>
      <c r="C346" s="300" t="s">
        <v>286</v>
      </c>
      <c r="D346" s="313" t="s">
        <v>590</v>
      </c>
      <c r="E346" s="313" t="s">
        <v>590</v>
      </c>
      <c r="F346" s="312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</row>
    <row r="347" spans="1:17" ht="36.75" customHeight="1" x14ac:dyDescent="0.25">
      <c r="A347" s="301" t="s">
        <v>584</v>
      </c>
      <c r="B347" s="285" t="s">
        <v>1037</v>
      </c>
      <c r="C347" s="300" t="s">
        <v>1142</v>
      </c>
      <c r="D347" s="313">
        <v>0</v>
      </c>
      <c r="E347" s="313">
        <v>0</v>
      </c>
      <c r="F347" s="312">
        <v>0</v>
      </c>
      <c r="G347" s="313">
        <v>0</v>
      </c>
      <c r="H347" s="313">
        <v>0</v>
      </c>
      <c r="I347" s="313">
        <v>0</v>
      </c>
      <c r="J347" s="313">
        <v>0</v>
      </c>
      <c r="K347" s="313">
        <v>0</v>
      </c>
      <c r="L347" s="313">
        <v>0</v>
      </c>
      <c r="M347" s="313">
        <v>0</v>
      </c>
      <c r="N347" s="313">
        <v>0</v>
      </c>
      <c r="O347" s="313">
        <v>0</v>
      </c>
      <c r="P347" s="313">
        <f t="shared" ref="P347:P357" si="222">H347+J347+L347+N347</f>
        <v>0</v>
      </c>
      <c r="Q347" s="313">
        <f t="shared" ref="Q347:Q357" si="223">I347+K347+M347+O347</f>
        <v>0</v>
      </c>
    </row>
    <row r="348" spans="1:17" ht="31.5" x14ac:dyDescent="0.25">
      <c r="A348" s="301" t="s">
        <v>717</v>
      </c>
      <c r="B348" s="141" t="s">
        <v>1038</v>
      </c>
      <c r="C348" s="300" t="s">
        <v>1142</v>
      </c>
      <c r="D348" s="313">
        <v>0</v>
      </c>
      <c r="E348" s="313">
        <v>0</v>
      </c>
      <c r="F348" s="312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f t="shared" si="222"/>
        <v>0</v>
      </c>
      <c r="Q348" s="313">
        <f t="shared" si="223"/>
        <v>0</v>
      </c>
    </row>
    <row r="349" spans="1:17" x14ac:dyDescent="0.25">
      <c r="A349" s="301" t="s">
        <v>904</v>
      </c>
      <c r="B349" s="293" t="s">
        <v>952</v>
      </c>
      <c r="C349" s="300" t="s">
        <v>1142</v>
      </c>
      <c r="D349" s="313">
        <v>0</v>
      </c>
      <c r="E349" s="313">
        <v>0</v>
      </c>
      <c r="F349" s="312">
        <v>0</v>
      </c>
      <c r="G349" s="313">
        <v>0</v>
      </c>
      <c r="H349" s="313">
        <v>0</v>
      </c>
      <c r="I349" s="313">
        <v>0</v>
      </c>
      <c r="J349" s="313">
        <v>0</v>
      </c>
      <c r="K349" s="313">
        <v>0</v>
      </c>
      <c r="L349" s="313">
        <v>0</v>
      </c>
      <c r="M349" s="313">
        <v>0</v>
      </c>
      <c r="N349" s="313">
        <v>0</v>
      </c>
      <c r="O349" s="313">
        <v>0</v>
      </c>
      <c r="P349" s="313">
        <f t="shared" si="222"/>
        <v>0</v>
      </c>
      <c r="Q349" s="313">
        <f t="shared" si="223"/>
        <v>0</v>
      </c>
    </row>
    <row r="350" spans="1:17" x14ac:dyDescent="0.25">
      <c r="A350" s="301" t="s">
        <v>903</v>
      </c>
      <c r="B350" s="293" t="s">
        <v>953</v>
      </c>
      <c r="C350" s="300" t="s">
        <v>1142</v>
      </c>
      <c r="D350" s="313">
        <v>0</v>
      </c>
      <c r="E350" s="313">
        <v>0</v>
      </c>
      <c r="F350" s="312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f t="shared" si="222"/>
        <v>0</v>
      </c>
      <c r="Q350" s="313">
        <f t="shared" si="223"/>
        <v>0</v>
      </c>
    </row>
    <row r="351" spans="1:17" x14ac:dyDescent="0.25">
      <c r="A351" s="301" t="s">
        <v>871</v>
      </c>
      <c r="B351" s="285" t="s">
        <v>998</v>
      </c>
      <c r="C351" s="300" t="s">
        <v>1142</v>
      </c>
      <c r="D351" s="313">
        <v>0</v>
      </c>
      <c r="E351" s="313">
        <v>0</v>
      </c>
      <c r="F351" s="312">
        <v>0</v>
      </c>
      <c r="G351" s="313">
        <v>0</v>
      </c>
      <c r="H351" s="313">
        <v>0</v>
      </c>
      <c r="I351" s="313">
        <v>0</v>
      </c>
      <c r="J351" s="313">
        <v>0</v>
      </c>
      <c r="K351" s="313">
        <v>0</v>
      </c>
      <c r="L351" s="313">
        <v>0</v>
      </c>
      <c r="M351" s="313">
        <v>0</v>
      </c>
      <c r="N351" s="313">
        <v>0</v>
      </c>
      <c r="O351" s="313">
        <v>0</v>
      </c>
      <c r="P351" s="313">
        <f t="shared" si="222"/>
        <v>0</v>
      </c>
      <c r="Q351" s="313">
        <f t="shared" si="223"/>
        <v>0</v>
      </c>
    </row>
    <row r="352" spans="1:17" x14ac:dyDescent="0.25">
      <c r="A352" s="301" t="s">
        <v>872</v>
      </c>
      <c r="B352" s="285" t="s">
        <v>1152</v>
      </c>
      <c r="C352" s="300" t="s">
        <v>36</v>
      </c>
      <c r="D352" s="313">
        <v>0</v>
      </c>
      <c r="E352" s="313">
        <v>0</v>
      </c>
      <c r="F352" s="312">
        <v>0</v>
      </c>
      <c r="G352" s="313">
        <v>0</v>
      </c>
      <c r="H352" s="313">
        <v>0</v>
      </c>
      <c r="I352" s="313">
        <v>0</v>
      </c>
      <c r="J352" s="313">
        <v>0</v>
      </c>
      <c r="K352" s="313">
        <v>0</v>
      </c>
      <c r="L352" s="313">
        <v>0</v>
      </c>
      <c r="M352" s="313">
        <v>0</v>
      </c>
      <c r="N352" s="313">
        <v>0</v>
      </c>
      <c r="O352" s="313">
        <v>0</v>
      </c>
      <c r="P352" s="313">
        <f t="shared" si="222"/>
        <v>0</v>
      </c>
      <c r="Q352" s="313">
        <f t="shared" si="223"/>
        <v>0</v>
      </c>
    </row>
    <row r="353" spans="1:17" ht="31.5" x14ac:dyDescent="0.25">
      <c r="A353" s="301" t="s">
        <v>873</v>
      </c>
      <c r="B353" s="141" t="s">
        <v>1039</v>
      </c>
      <c r="C353" s="300" t="s">
        <v>36</v>
      </c>
      <c r="D353" s="313">
        <v>0</v>
      </c>
      <c r="E353" s="313">
        <v>0</v>
      </c>
      <c r="F353" s="312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f t="shared" si="222"/>
        <v>0</v>
      </c>
      <c r="Q353" s="313">
        <f t="shared" si="223"/>
        <v>0</v>
      </c>
    </row>
    <row r="354" spans="1:17" x14ac:dyDescent="0.25">
      <c r="A354" s="301" t="s">
        <v>905</v>
      </c>
      <c r="B354" s="293" t="s">
        <v>952</v>
      </c>
      <c r="C354" s="300" t="s">
        <v>36</v>
      </c>
      <c r="D354" s="313">
        <v>0</v>
      </c>
      <c r="E354" s="313">
        <v>0</v>
      </c>
      <c r="F354" s="312">
        <v>0</v>
      </c>
      <c r="G354" s="313">
        <v>0</v>
      </c>
      <c r="H354" s="313">
        <v>0</v>
      </c>
      <c r="I354" s="313">
        <v>0</v>
      </c>
      <c r="J354" s="313">
        <v>0</v>
      </c>
      <c r="K354" s="313">
        <v>0</v>
      </c>
      <c r="L354" s="313">
        <v>0</v>
      </c>
      <c r="M354" s="313">
        <v>0</v>
      </c>
      <c r="N354" s="313">
        <v>0</v>
      </c>
      <c r="O354" s="313">
        <v>0</v>
      </c>
      <c r="P354" s="313">
        <f t="shared" si="222"/>
        <v>0</v>
      </c>
      <c r="Q354" s="313">
        <f t="shared" si="223"/>
        <v>0</v>
      </c>
    </row>
    <row r="355" spans="1:17" x14ac:dyDescent="0.25">
      <c r="A355" s="301" t="s">
        <v>906</v>
      </c>
      <c r="B355" s="293" t="s">
        <v>953</v>
      </c>
      <c r="C355" s="300" t="s">
        <v>36</v>
      </c>
      <c r="D355" s="313">
        <v>0</v>
      </c>
      <c r="E355" s="313">
        <v>0</v>
      </c>
      <c r="F355" s="312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f t="shared" si="222"/>
        <v>0</v>
      </c>
      <c r="Q355" s="313">
        <f t="shared" si="223"/>
        <v>0</v>
      </c>
    </row>
    <row r="356" spans="1:17" x14ac:dyDescent="0.25">
      <c r="A356" s="301" t="s">
        <v>874</v>
      </c>
      <c r="B356" s="285" t="s">
        <v>955</v>
      </c>
      <c r="C356" s="300" t="s">
        <v>954</v>
      </c>
      <c r="D356" s="313">
        <v>0</v>
      </c>
      <c r="E356" s="313">
        <v>0</v>
      </c>
      <c r="F356" s="312">
        <v>0</v>
      </c>
      <c r="G356" s="313">
        <v>0</v>
      </c>
      <c r="H356" s="313">
        <v>0</v>
      </c>
      <c r="I356" s="313">
        <v>0</v>
      </c>
      <c r="J356" s="313">
        <v>0</v>
      </c>
      <c r="K356" s="313">
        <v>0</v>
      </c>
      <c r="L356" s="313">
        <v>0</v>
      </c>
      <c r="M356" s="313">
        <v>0</v>
      </c>
      <c r="N356" s="313">
        <v>0</v>
      </c>
      <c r="O356" s="313">
        <v>0</v>
      </c>
      <c r="P356" s="313">
        <f t="shared" si="222"/>
        <v>0</v>
      </c>
      <c r="Q356" s="313">
        <f t="shared" si="223"/>
        <v>0</v>
      </c>
    </row>
    <row r="357" spans="1:17" ht="31.5" x14ac:dyDescent="0.25">
      <c r="A357" s="301" t="s">
        <v>875</v>
      </c>
      <c r="B357" s="285" t="s">
        <v>1151</v>
      </c>
      <c r="C357" s="300" t="s">
        <v>748</v>
      </c>
      <c r="D357" s="313">
        <v>0</v>
      </c>
      <c r="E357" s="313">
        <v>0</v>
      </c>
      <c r="F357" s="312">
        <v>0</v>
      </c>
      <c r="G357" s="313">
        <v>0</v>
      </c>
      <c r="H357" s="313">
        <v>0</v>
      </c>
      <c r="I357" s="313">
        <v>0</v>
      </c>
      <c r="J357" s="313">
        <v>0</v>
      </c>
      <c r="K357" s="313">
        <v>0</v>
      </c>
      <c r="L357" s="313">
        <v>0</v>
      </c>
      <c r="M357" s="313">
        <v>0</v>
      </c>
      <c r="N357" s="313">
        <v>0</v>
      </c>
      <c r="O357" s="313">
        <v>0</v>
      </c>
      <c r="P357" s="313">
        <f t="shared" si="222"/>
        <v>0</v>
      </c>
      <c r="Q357" s="313">
        <f t="shared" si="223"/>
        <v>0</v>
      </c>
    </row>
    <row r="358" spans="1:17" x14ac:dyDescent="0.25">
      <c r="A358" s="301" t="s">
        <v>585</v>
      </c>
      <c r="B358" s="296" t="s">
        <v>583</v>
      </c>
      <c r="C358" s="300" t="s">
        <v>286</v>
      </c>
      <c r="D358" s="313" t="s">
        <v>590</v>
      </c>
      <c r="E358" s="313" t="s">
        <v>590</v>
      </c>
      <c r="F358" s="312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590</v>
      </c>
      <c r="L358" s="313" t="s">
        <v>590</v>
      </c>
      <c r="M358" s="313" t="s">
        <v>590</v>
      </c>
      <c r="N358" s="313" t="s">
        <v>590</v>
      </c>
      <c r="O358" s="313" t="s">
        <v>590</v>
      </c>
      <c r="P358" s="313" t="s">
        <v>590</v>
      </c>
      <c r="Q358" s="313" t="s">
        <v>590</v>
      </c>
    </row>
    <row r="359" spans="1:17" x14ac:dyDescent="0.25">
      <c r="A359" s="301" t="s">
        <v>587</v>
      </c>
      <c r="B359" s="285" t="s">
        <v>628</v>
      </c>
      <c r="C359" s="300" t="s">
        <v>1142</v>
      </c>
      <c r="D359" s="313">
        <v>0.95402200000000004</v>
      </c>
      <c r="E359" s="313">
        <v>1.042</v>
      </c>
      <c r="F359" s="313">
        <v>1.0521340000000001</v>
      </c>
      <c r="G359" s="313">
        <v>1.0109999999999999</v>
      </c>
      <c r="H359" s="313">
        <v>1.0521340000000001</v>
      </c>
      <c r="I359" s="313">
        <v>1.0079151624941316</v>
      </c>
      <c r="J359" s="313">
        <v>1.0521340000000001</v>
      </c>
      <c r="K359" s="313">
        <v>1.0079151624941316</v>
      </c>
      <c r="L359" s="313">
        <v>1.0521340000000001</v>
      </c>
      <c r="M359" s="313">
        <v>1.0079151624941316</v>
      </c>
      <c r="N359" s="313">
        <v>1.0521340000000001</v>
      </c>
      <c r="O359" s="313">
        <v>1.0079151624941316</v>
      </c>
      <c r="P359" s="313">
        <f t="shared" ref="P359:Q362" si="224">H359+J359+L359+N359</f>
        <v>4.2085360000000005</v>
      </c>
      <c r="Q359" s="313">
        <f t="shared" si="224"/>
        <v>4.0316606499765264</v>
      </c>
    </row>
    <row r="360" spans="1:17" x14ac:dyDescent="0.25">
      <c r="A360" s="301" t="s">
        <v>588</v>
      </c>
      <c r="B360" s="285" t="s">
        <v>629</v>
      </c>
      <c r="C360" s="300" t="s">
        <v>611</v>
      </c>
      <c r="D360" s="313">
        <v>0</v>
      </c>
      <c r="E360" s="313">
        <v>0</v>
      </c>
      <c r="F360" s="312">
        <v>0</v>
      </c>
      <c r="G360" s="313">
        <v>0</v>
      </c>
      <c r="H360" s="313">
        <v>0</v>
      </c>
      <c r="I360" s="313">
        <v>0</v>
      </c>
      <c r="J360" s="313">
        <v>0</v>
      </c>
      <c r="K360" s="313">
        <v>0</v>
      </c>
      <c r="L360" s="313">
        <v>0</v>
      </c>
      <c r="M360" s="313">
        <v>0</v>
      </c>
      <c r="N360" s="313">
        <v>0</v>
      </c>
      <c r="O360" s="313">
        <v>0</v>
      </c>
      <c r="P360" s="313">
        <f t="shared" si="224"/>
        <v>0</v>
      </c>
      <c r="Q360" s="313">
        <f t="shared" si="224"/>
        <v>0</v>
      </c>
    </row>
    <row r="361" spans="1:17" ht="47.25" x14ac:dyDescent="0.25">
      <c r="A361" s="301" t="s">
        <v>635</v>
      </c>
      <c r="B361" s="285" t="s">
        <v>956</v>
      </c>
      <c r="C361" s="300" t="s">
        <v>748</v>
      </c>
      <c r="D361" s="313">
        <v>0</v>
      </c>
      <c r="E361" s="313">
        <v>0</v>
      </c>
      <c r="F361" s="312">
        <v>0</v>
      </c>
      <c r="G361" s="313">
        <v>0</v>
      </c>
      <c r="H361" s="313">
        <v>0</v>
      </c>
      <c r="I361" s="313">
        <v>0</v>
      </c>
      <c r="J361" s="313">
        <v>0</v>
      </c>
      <c r="K361" s="313">
        <v>0</v>
      </c>
      <c r="L361" s="313">
        <v>0</v>
      </c>
      <c r="M361" s="313">
        <v>0</v>
      </c>
      <c r="N361" s="313">
        <v>0</v>
      </c>
      <c r="O361" s="313">
        <v>0</v>
      </c>
      <c r="P361" s="313">
        <f t="shared" si="224"/>
        <v>0</v>
      </c>
      <c r="Q361" s="313">
        <f t="shared" si="224"/>
        <v>0</v>
      </c>
    </row>
    <row r="362" spans="1:17" ht="31.5" x14ac:dyDescent="0.25">
      <c r="A362" s="301" t="s">
        <v>718</v>
      </c>
      <c r="B362" s="285" t="s">
        <v>999</v>
      </c>
      <c r="C362" s="300" t="s">
        <v>748</v>
      </c>
      <c r="D362" s="313">
        <v>0</v>
      </c>
      <c r="E362" s="313">
        <v>0</v>
      </c>
      <c r="F362" s="312">
        <v>0</v>
      </c>
      <c r="G362" s="313">
        <v>0</v>
      </c>
      <c r="H362" s="313">
        <v>0</v>
      </c>
      <c r="I362" s="313">
        <v>0</v>
      </c>
      <c r="J362" s="313">
        <v>0</v>
      </c>
      <c r="K362" s="313">
        <v>0</v>
      </c>
      <c r="L362" s="313">
        <v>0</v>
      </c>
      <c r="M362" s="313">
        <v>0</v>
      </c>
      <c r="N362" s="313">
        <v>0</v>
      </c>
      <c r="O362" s="313">
        <v>0</v>
      </c>
      <c r="P362" s="313">
        <f t="shared" si="224"/>
        <v>0</v>
      </c>
      <c r="Q362" s="313">
        <f t="shared" si="224"/>
        <v>0</v>
      </c>
    </row>
    <row r="363" spans="1:17" x14ac:dyDescent="0.25">
      <c r="A363" s="301" t="s">
        <v>589</v>
      </c>
      <c r="B363" s="296" t="s">
        <v>586</v>
      </c>
      <c r="C363" s="314" t="s">
        <v>286</v>
      </c>
      <c r="D363" s="313" t="s">
        <v>590</v>
      </c>
      <c r="E363" s="313" t="s">
        <v>590</v>
      </c>
      <c r="F363" s="312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590</v>
      </c>
      <c r="L363" s="313" t="s">
        <v>590</v>
      </c>
      <c r="M363" s="313" t="s">
        <v>590</v>
      </c>
      <c r="N363" s="313" t="s">
        <v>590</v>
      </c>
      <c r="O363" s="313" t="s">
        <v>590</v>
      </c>
      <c r="P363" s="313" t="s">
        <v>590</v>
      </c>
      <c r="Q363" s="313" t="s">
        <v>590</v>
      </c>
    </row>
    <row r="364" spans="1:17" ht="18" customHeight="1" x14ac:dyDescent="0.25">
      <c r="A364" s="301" t="s">
        <v>719</v>
      </c>
      <c r="B364" s="285" t="s">
        <v>737</v>
      </c>
      <c r="C364" s="300" t="s">
        <v>36</v>
      </c>
      <c r="D364" s="313">
        <v>0</v>
      </c>
      <c r="E364" s="313">
        <v>0</v>
      </c>
      <c r="F364" s="312">
        <v>0</v>
      </c>
      <c r="G364" s="313">
        <v>0</v>
      </c>
      <c r="H364" s="313">
        <v>0</v>
      </c>
      <c r="I364" s="313">
        <v>0</v>
      </c>
      <c r="J364" s="313">
        <v>0</v>
      </c>
      <c r="K364" s="313">
        <v>0</v>
      </c>
      <c r="L364" s="313">
        <v>0</v>
      </c>
      <c r="M364" s="313">
        <v>0</v>
      </c>
      <c r="N364" s="313">
        <v>0</v>
      </c>
      <c r="O364" s="313">
        <v>0</v>
      </c>
      <c r="P364" s="313">
        <f t="shared" ref="P364:P374" si="225">H364+J364+L364+N364</f>
        <v>0</v>
      </c>
      <c r="Q364" s="313">
        <f t="shared" ref="Q364:Q374" si="226">I364+K364+M364+O364</f>
        <v>0</v>
      </c>
    </row>
    <row r="365" spans="1:17" ht="47.25" x14ac:dyDescent="0.25">
      <c r="A365" s="301" t="s">
        <v>720</v>
      </c>
      <c r="B365" s="141" t="s">
        <v>876</v>
      </c>
      <c r="C365" s="300" t="s">
        <v>36</v>
      </c>
      <c r="D365" s="313">
        <v>0</v>
      </c>
      <c r="E365" s="313">
        <v>0</v>
      </c>
      <c r="F365" s="312">
        <v>0</v>
      </c>
      <c r="G365" s="313">
        <v>0</v>
      </c>
      <c r="H365" s="313">
        <v>0</v>
      </c>
      <c r="I365" s="313">
        <v>0</v>
      </c>
      <c r="J365" s="313">
        <v>0</v>
      </c>
      <c r="K365" s="313">
        <v>0</v>
      </c>
      <c r="L365" s="313">
        <v>0</v>
      </c>
      <c r="M365" s="313">
        <v>0</v>
      </c>
      <c r="N365" s="313">
        <v>0</v>
      </c>
      <c r="O365" s="313">
        <v>0</v>
      </c>
      <c r="P365" s="313">
        <f t="shared" si="225"/>
        <v>0</v>
      </c>
      <c r="Q365" s="313">
        <f t="shared" si="226"/>
        <v>0</v>
      </c>
    </row>
    <row r="366" spans="1:17" ht="47.25" x14ac:dyDescent="0.25">
      <c r="A366" s="301" t="s">
        <v>721</v>
      </c>
      <c r="B366" s="141" t="s">
        <v>877</v>
      </c>
      <c r="C366" s="300" t="s">
        <v>36</v>
      </c>
      <c r="D366" s="313">
        <v>0</v>
      </c>
      <c r="E366" s="313">
        <v>0</v>
      </c>
      <c r="F366" s="312">
        <v>0</v>
      </c>
      <c r="G366" s="313">
        <v>0</v>
      </c>
      <c r="H366" s="313">
        <v>0</v>
      </c>
      <c r="I366" s="313">
        <v>0</v>
      </c>
      <c r="J366" s="313">
        <v>0</v>
      </c>
      <c r="K366" s="313">
        <v>0</v>
      </c>
      <c r="L366" s="313">
        <v>0</v>
      </c>
      <c r="M366" s="313">
        <v>0</v>
      </c>
      <c r="N366" s="313">
        <v>0</v>
      </c>
      <c r="O366" s="313">
        <v>0</v>
      </c>
      <c r="P366" s="313">
        <f t="shared" si="225"/>
        <v>0</v>
      </c>
      <c r="Q366" s="313">
        <f t="shared" si="226"/>
        <v>0</v>
      </c>
    </row>
    <row r="367" spans="1:17" ht="31.5" x14ac:dyDescent="0.25">
      <c r="A367" s="301" t="s">
        <v>722</v>
      </c>
      <c r="B367" s="141" t="s">
        <v>632</v>
      </c>
      <c r="C367" s="300" t="s">
        <v>36</v>
      </c>
      <c r="D367" s="313">
        <v>0</v>
      </c>
      <c r="E367" s="313">
        <v>0</v>
      </c>
      <c r="F367" s="312">
        <v>0</v>
      </c>
      <c r="G367" s="313">
        <v>0</v>
      </c>
      <c r="H367" s="313">
        <v>0</v>
      </c>
      <c r="I367" s="313">
        <v>0</v>
      </c>
      <c r="J367" s="313">
        <v>0</v>
      </c>
      <c r="K367" s="313">
        <v>0</v>
      </c>
      <c r="L367" s="313">
        <v>0</v>
      </c>
      <c r="M367" s="313">
        <v>0</v>
      </c>
      <c r="N367" s="313">
        <v>0</v>
      </c>
      <c r="O367" s="313">
        <v>0</v>
      </c>
      <c r="P367" s="313">
        <f t="shared" si="225"/>
        <v>0</v>
      </c>
      <c r="Q367" s="313">
        <f t="shared" si="226"/>
        <v>0</v>
      </c>
    </row>
    <row r="368" spans="1:17" x14ac:dyDescent="0.25">
      <c r="A368" s="301" t="s">
        <v>723</v>
      </c>
      <c r="B368" s="285" t="s">
        <v>736</v>
      </c>
      <c r="C368" s="300" t="s">
        <v>1142</v>
      </c>
      <c r="D368" s="313">
        <v>0</v>
      </c>
      <c r="E368" s="313">
        <v>0</v>
      </c>
      <c r="F368" s="312">
        <v>0</v>
      </c>
      <c r="G368" s="313">
        <v>0</v>
      </c>
      <c r="H368" s="313">
        <v>0</v>
      </c>
      <c r="I368" s="313">
        <v>0</v>
      </c>
      <c r="J368" s="313">
        <v>0</v>
      </c>
      <c r="K368" s="313">
        <v>0</v>
      </c>
      <c r="L368" s="313">
        <v>0</v>
      </c>
      <c r="M368" s="313">
        <v>0</v>
      </c>
      <c r="N368" s="313">
        <v>0</v>
      </c>
      <c r="O368" s="313">
        <v>0</v>
      </c>
      <c r="P368" s="313">
        <f t="shared" si="225"/>
        <v>0</v>
      </c>
      <c r="Q368" s="313">
        <f t="shared" si="226"/>
        <v>0</v>
      </c>
    </row>
    <row r="369" spans="1:17" ht="31.5" x14ac:dyDescent="0.25">
      <c r="A369" s="301" t="s">
        <v>724</v>
      </c>
      <c r="B369" s="141" t="s">
        <v>633</v>
      </c>
      <c r="C369" s="300" t="s">
        <v>1142</v>
      </c>
      <c r="D369" s="313">
        <v>0</v>
      </c>
      <c r="E369" s="313">
        <v>0</v>
      </c>
      <c r="F369" s="312">
        <v>0</v>
      </c>
      <c r="G369" s="313">
        <v>0</v>
      </c>
      <c r="H369" s="313">
        <v>0</v>
      </c>
      <c r="I369" s="313">
        <v>0</v>
      </c>
      <c r="J369" s="313">
        <v>0</v>
      </c>
      <c r="K369" s="313">
        <v>0</v>
      </c>
      <c r="L369" s="313">
        <v>0</v>
      </c>
      <c r="M369" s="313">
        <v>0</v>
      </c>
      <c r="N369" s="313">
        <v>0</v>
      </c>
      <c r="O369" s="313">
        <v>0</v>
      </c>
      <c r="P369" s="313">
        <f t="shared" si="225"/>
        <v>0</v>
      </c>
      <c r="Q369" s="313">
        <f t="shared" si="226"/>
        <v>0</v>
      </c>
    </row>
    <row r="370" spans="1:17" x14ac:dyDescent="0.25">
      <c r="A370" s="301" t="s">
        <v>725</v>
      </c>
      <c r="B370" s="141" t="s">
        <v>634</v>
      </c>
      <c r="C370" s="300" t="s">
        <v>1142</v>
      </c>
      <c r="D370" s="313">
        <v>0</v>
      </c>
      <c r="E370" s="313">
        <v>0</v>
      </c>
      <c r="F370" s="312">
        <v>0</v>
      </c>
      <c r="G370" s="313">
        <v>0</v>
      </c>
      <c r="H370" s="313">
        <v>0</v>
      </c>
      <c r="I370" s="313">
        <v>0</v>
      </c>
      <c r="J370" s="313">
        <v>0</v>
      </c>
      <c r="K370" s="313">
        <v>0</v>
      </c>
      <c r="L370" s="313">
        <v>0</v>
      </c>
      <c r="M370" s="313">
        <v>0</v>
      </c>
      <c r="N370" s="313">
        <v>0</v>
      </c>
      <c r="O370" s="313">
        <v>0</v>
      </c>
      <c r="P370" s="313">
        <f t="shared" si="225"/>
        <v>0</v>
      </c>
      <c r="Q370" s="313">
        <f t="shared" si="226"/>
        <v>0</v>
      </c>
    </row>
    <row r="371" spans="1:17" ht="31.5" x14ac:dyDescent="0.25">
      <c r="A371" s="301" t="s">
        <v>726</v>
      </c>
      <c r="B371" s="285" t="s">
        <v>735</v>
      </c>
      <c r="C371" s="300" t="s">
        <v>748</v>
      </c>
      <c r="D371" s="313">
        <v>0</v>
      </c>
      <c r="E371" s="313">
        <v>0</v>
      </c>
      <c r="F371" s="312">
        <v>0</v>
      </c>
      <c r="G371" s="313">
        <v>0</v>
      </c>
      <c r="H371" s="313">
        <v>0</v>
      </c>
      <c r="I371" s="313">
        <v>0</v>
      </c>
      <c r="J371" s="313">
        <v>0</v>
      </c>
      <c r="K371" s="313">
        <v>0</v>
      </c>
      <c r="L371" s="313">
        <v>0</v>
      </c>
      <c r="M371" s="313">
        <v>0</v>
      </c>
      <c r="N371" s="313">
        <v>0</v>
      </c>
      <c r="O371" s="313">
        <v>0</v>
      </c>
      <c r="P371" s="313">
        <f t="shared" si="225"/>
        <v>0</v>
      </c>
      <c r="Q371" s="313">
        <f t="shared" si="226"/>
        <v>0</v>
      </c>
    </row>
    <row r="372" spans="1:17" x14ac:dyDescent="0.25">
      <c r="A372" s="301" t="s">
        <v>727</v>
      </c>
      <c r="B372" s="141" t="s">
        <v>630</v>
      </c>
      <c r="C372" s="300" t="s">
        <v>748</v>
      </c>
      <c r="D372" s="313">
        <v>0</v>
      </c>
      <c r="E372" s="313">
        <v>0</v>
      </c>
      <c r="F372" s="312">
        <v>0</v>
      </c>
      <c r="G372" s="313">
        <v>0</v>
      </c>
      <c r="H372" s="313">
        <v>0</v>
      </c>
      <c r="I372" s="313">
        <v>0</v>
      </c>
      <c r="J372" s="313">
        <v>0</v>
      </c>
      <c r="K372" s="313">
        <v>0</v>
      </c>
      <c r="L372" s="313">
        <v>0</v>
      </c>
      <c r="M372" s="313">
        <v>0</v>
      </c>
      <c r="N372" s="313">
        <v>0</v>
      </c>
      <c r="O372" s="313">
        <v>0</v>
      </c>
      <c r="P372" s="313">
        <f t="shared" si="225"/>
        <v>0</v>
      </c>
      <c r="Q372" s="313">
        <f t="shared" si="226"/>
        <v>0</v>
      </c>
    </row>
    <row r="373" spans="1:17" ht="23.25" customHeight="1" x14ac:dyDescent="0.25">
      <c r="A373" s="301" t="s">
        <v>728</v>
      </c>
      <c r="B373" s="141" t="s">
        <v>631</v>
      </c>
      <c r="C373" s="300" t="s">
        <v>748</v>
      </c>
      <c r="D373" s="313">
        <v>0</v>
      </c>
      <c r="E373" s="313">
        <v>0</v>
      </c>
      <c r="F373" s="312">
        <v>0</v>
      </c>
      <c r="G373" s="313">
        <v>0</v>
      </c>
      <c r="H373" s="313">
        <v>0</v>
      </c>
      <c r="I373" s="313">
        <v>0</v>
      </c>
      <c r="J373" s="313">
        <v>0</v>
      </c>
      <c r="K373" s="313">
        <v>0</v>
      </c>
      <c r="L373" s="313">
        <v>0</v>
      </c>
      <c r="M373" s="313">
        <v>0</v>
      </c>
      <c r="N373" s="313">
        <v>0</v>
      </c>
      <c r="O373" s="313">
        <v>0</v>
      </c>
      <c r="P373" s="313">
        <f t="shared" si="225"/>
        <v>0</v>
      </c>
      <c r="Q373" s="313">
        <f t="shared" si="226"/>
        <v>0</v>
      </c>
    </row>
    <row r="374" spans="1:17" ht="27.75" customHeight="1" x14ac:dyDescent="0.25">
      <c r="A374" s="301" t="s">
        <v>729</v>
      </c>
      <c r="B374" s="296" t="s">
        <v>878</v>
      </c>
      <c r="C374" s="300" t="s">
        <v>1143</v>
      </c>
      <c r="D374" s="313">
        <v>0</v>
      </c>
      <c r="E374" s="313">
        <v>0</v>
      </c>
      <c r="F374" s="312">
        <v>0</v>
      </c>
      <c r="G374" s="323">
        <v>0</v>
      </c>
      <c r="H374" s="323">
        <v>0</v>
      </c>
      <c r="I374" s="323">
        <v>0</v>
      </c>
      <c r="J374" s="323">
        <v>0</v>
      </c>
      <c r="K374" s="323">
        <v>0</v>
      </c>
      <c r="L374" s="323">
        <v>0</v>
      </c>
      <c r="M374" s="323">
        <v>0</v>
      </c>
      <c r="N374" s="323">
        <v>0</v>
      </c>
      <c r="O374" s="323">
        <v>0</v>
      </c>
      <c r="P374" s="313">
        <f t="shared" si="225"/>
        <v>0</v>
      </c>
      <c r="Q374" s="313">
        <f t="shared" si="226"/>
        <v>0</v>
      </c>
    </row>
    <row r="375" spans="1:17" ht="15.75" customHeight="1" x14ac:dyDescent="0.25">
      <c r="A375" s="346" t="s">
        <v>1120</v>
      </c>
      <c r="B375" s="347"/>
      <c r="C375" s="347"/>
      <c r="D375" s="347"/>
      <c r="E375" s="347"/>
      <c r="F375" s="347"/>
      <c r="G375" s="347"/>
      <c r="H375" s="347"/>
      <c r="I375" s="347"/>
      <c r="J375" s="347"/>
      <c r="K375" s="347"/>
      <c r="L375" s="347"/>
      <c r="M375" s="347"/>
      <c r="N375" s="347"/>
      <c r="O375" s="347"/>
      <c r="P375" s="347"/>
      <c r="Q375" s="348"/>
    </row>
    <row r="376" spans="1:17" ht="16.5" customHeight="1" x14ac:dyDescent="0.25">
      <c r="A376" s="349"/>
      <c r="B376" s="350"/>
      <c r="C376" s="350"/>
      <c r="D376" s="350"/>
      <c r="E376" s="350"/>
      <c r="F376" s="350"/>
      <c r="G376" s="350"/>
      <c r="H376" s="350"/>
      <c r="I376" s="350"/>
      <c r="J376" s="350"/>
      <c r="K376" s="350"/>
      <c r="L376" s="350"/>
      <c r="M376" s="350"/>
      <c r="N376" s="350"/>
      <c r="O376" s="350"/>
      <c r="P376" s="350"/>
      <c r="Q376" s="351"/>
    </row>
    <row r="377" spans="1:17" ht="78" customHeight="1" x14ac:dyDescent="0.25">
      <c r="A377" s="343" t="s">
        <v>0</v>
      </c>
      <c r="B377" s="344" t="s">
        <v>1</v>
      </c>
      <c r="C377" s="344" t="s">
        <v>603</v>
      </c>
      <c r="D377" s="332" t="str">
        <f t="shared" ref="D377:O377" si="227">D14</f>
        <v>2023 год</v>
      </c>
      <c r="E377" s="332" t="str">
        <f t="shared" si="227"/>
        <v>2024 год</v>
      </c>
      <c r="F377" s="352" t="str">
        <f>F14</f>
        <v>2025 год</v>
      </c>
      <c r="G377" s="353"/>
      <c r="H377" s="344" t="str">
        <f t="shared" si="227"/>
        <v>2026 год</v>
      </c>
      <c r="I377" s="344">
        <f t="shared" si="227"/>
        <v>0</v>
      </c>
      <c r="J377" s="344" t="str">
        <f t="shared" si="227"/>
        <v>2027 год</v>
      </c>
      <c r="K377" s="344">
        <f t="shared" si="227"/>
        <v>0</v>
      </c>
      <c r="L377" s="344" t="str">
        <f t="shared" si="227"/>
        <v>2028 год</v>
      </c>
      <c r="M377" s="344">
        <f t="shared" si="227"/>
        <v>0</v>
      </c>
      <c r="N377" s="344" t="str">
        <f t="shared" si="227"/>
        <v>2029 год</v>
      </c>
      <c r="O377" s="344">
        <f t="shared" si="227"/>
        <v>0</v>
      </c>
      <c r="P377" s="344" t="s">
        <v>519</v>
      </c>
      <c r="Q377" s="344"/>
    </row>
    <row r="378" spans="1:17" ht="78" customHeight="1" x14ac:dyDescent="0.25">
      <c r="A378" s="343"/>
      <c r="B378" s="344"/>
      <c r="C378" s="344"/>
      <c r="D378" s="292" t="str">
        <f t="shared" ref="D378:O378" si="228">D15</f>
        <v>Факт</v>
      </c>
      <c r="E378" s="292" t="str">
        <f t="shared" si="228"/>
        <v>Факт</v>
      </c>
      <c r="F378" s="292" t="str">
        <f t="shared" si="228"/>
        <v>Утвержденный план</v>
      </c>
      <c r="G378" s="292" t="str">
        <f t="shared" si="228"/>
        <v>Факт</v>
      </c>
      <c r="H378" s="292" t="str">
        <f t="shared" si="228"/>
        <v>Утвержденный план</v>
      </c>
      <c r="I378" s="292" t="str">
        <f t="shared" si="228"/>
        <v>Предложение по корректировке  утвержденного плана</v>
      </c>
      <c r="J378" s="292" t="str">
        <f t="shared" si="228"/>
        <v>Утвержденный план</v>
      </c>
      <c r="K378" s="292" t="str">
        <f t="shared" si="228"/>
        <v>Предложение по корректировке  утвержденного плана</v>
      </c>
      <c r="L378" s="292" t="str">
        <f t="shared" si="228"/>
        <v>Утвержденный план</v>
      </c>
      <c r="M378" s="292" t="str">
        <f t="shared" si="228"/>
        <v>Предложение по корректировке  утвержденного плана</v>
      </c>
      <c r="N378" s="292" t="str">
        <f t="shared" si="228"/>
        <v>Утвержденный план</v>
      </c>
      <c r="O378" s="292" t="str">
        <f t="shared" si="228"/>
        <v>Предложение по корректировке  утвержденного плана</v>
      </c>
      <c r="P378" s="292" t="s">
        <v>1078</v>
      </c>
      <c r="Q378" s="292" t="s">
        <v>604</v>
      </c>
    </row>
    <row r="379" spans="1:17" s="305" customFormat="1" x14ac:dyDescent="0.25">
      <c r="A379" s="310">
        <v>1</v>
      </c>
      <c r="B379" s="292">
        <v>2</v>
      </c>
      <c r="C379" s="292">
        <v>3</v>
      </c>
      <c r="D379" s="333" t="str">
        <f t="shared" ref="D379:Q379" si="229">D16</f>
        <v>4.1</v>
      </c>
      <c r="E379" s="333" t="str">
        <f t="shared" si="229"/>
        <v>4.2</v>
      </c>
      <c r="F379" s="333" t="str">
        <f t="shared" si="229"/>
        <v>4.3</v>
      </c>
      <c r="G379" s="333" t="str">
        <f t="shared" si="229"/>
        <v>4.4</v>
      </c>
      <c r="H379" s="333" t="str">
        <f t="shared" si="229"/>
        <v>4.5</v>
      </c>
      <c r="I379" s="333" t="str">
        <f t="shared" si="229"/>
        <v>4.6</v>
      </c>
      <c r="J379" s="333" t="str">
        <f t="shared" si="229"/>
        <v>4.7</v>
      </c>
      <c r="K379" s="333" t="str">
        <f t="shared" si="229"/>
        <v>4.8</v>
      </c>
      <c r="L379" s="333" t="str">
        <f t="shared" si="229"/>
        <v>4.9</v>
      </c>
      <c r="M379" s="333" t="str">
        <f t="shared" si="229"/>
        <v>4.10</v>
      </c>
      <c r="N379" s="333" t="str">
        <f t="shared" si="229"/>
        <v>4.11</v>
      </c>
      <c r="O379" s="333" t="str">
        <f t="shared" si="229"/>
        <v>4.12</v>
      </c>
      <c r="P379" s="333" t="str">
        <f t="shared" si="229"/>
        <v>5</v>
      </c>
      <c r="Q379" s="333">
        <f t="shared" si="229"/>
        <v>6</v>
      </c>
    </row>
    <row r="380" spans="1:17" ht="30.75" customHeight="1" x14ac:dyDescent="0.25">
      <c r="A380" s="345" t="s">
        <v>1153</v>
      </c>
      <c r="B380" s="345"/>
      <c r="C380" s="300" t="s">
        <v>748</v>
      </c>
      <c r="D380" s="307">
        <f t="shared" ref="D380:O380" si="230">D381+D440</f>
        <v>0</v>
      </c>
      <c r="E380" s="308">
        <f t="shared" si="230"/>
        <v>0</v>
      </c>
      <c r="F380" s="324">
        <f t="shared" si="230"/>
        <v>0</v>
      </c>
      <c r="G380" s="308">
        <f t="shared" si="230"/>
        <v>0</v>
      </c>
      <c r="H380" s="308">
        <f t="shared" si="230"/>
        <v>0</v>
      </c>
      <c r="I380" s="308">
        <f t="shared" si="230"/>
        <v>0</v>
      </c>
      <c r="J380" s="308">
        <f t="shared" si="230"/>
        <v>0</v>
      </c>
      <c r="K380" s="308">
        <f t="shared" si="230"/>
        <v>0</v>
      </c>
      <c r="L380" s="308">
        <f t="shared" si="230"/>
        <v>0</v>
      </c>
      <c r="M380" s="308">
        <f t="shared" si="230"/>
        <v>0</v>
      </c>
      <c r="N380" s="308">
        <f t="shared" si="230"/>
        <v>0</v>
      </c>
      <c r="O380" s="308">
        <f t="shared" si="230"/>
        <v>0</v>
      </c>
      <c r="P380" s="308">
        <f t="shared" ref="P380:P411" si="231">H380+J380+L380+N380</f>
        <v>0</v>
      </c>
      <c r="Q380" s="308">
        <f t="shared" ref="Q380:Q411" si="232">G380+H380+J380+L380+N380</f>
        <v>0</v>
      </c>
    </row>
    <row r="381" spans="1:17" ht="18.75" x14ac:dyDescent="0.25">
      <c r="A381" s="301" t="s">
        <v>16</v>
      </c>
      <c r="B381" s="153" t="s">
        <v>1040</v>
      </c>
      <c r="C381" s="300" t="s">
        <v>748</v>
      </c>
      <c r="D381" s="325">
        <f t="shared" ref="D381:O381" si="233">D382+D406+D434+D435</f>
        <v>0</v>
      </c>
      <c r="E381" s="308">
        <f t="shared" si="233"/>
        <v>0</v>
      </c>
      <c r="F381" s="324">
        <f t="shared" si="233"/>
        <v>0</v>
      </c>
      <c r="G381" s="308">
        <f t="shared" si="233"/>
        <v>0</v>
      </c>
      <c r="H381" s="308">
        <f t="shared" si="233"/>
        <v>0</v>
      </c>
      <c r="I381" s="308">
        <f t="shared" si="233"/>
        <v>0</v>
      </c>
      <c r="J381" s="308">
        <f t="shared" si="233"/>
        <v>0</v>
      </c>
      <c r="K381" s="308">
        <f t="shared" si="233"/>
        <v>0</v>
      </c>
      <c r="L381" s="308">
        <f t="shared" si="233"/>
        <v>0</v>
      </c>
      <c r="M381" s="308">
        <f t="shared" si="233"/>
        <v>0</v>
      </c>
      <c r="N381" s="308">
        <f t="shared" si="233"/>
        <v>0</v>
      </c>
      <c r="O381" s="308">
        <f t="shared" si="233"/>
        <v>0</v>
      </c>
      <c r="P381" s="308">
        <f t="shared" si="231"/>
        <v>0</v>
      </c>
      <c r="Q381" s="308">
        <f t="shared" si="232"/>
        <v>0</v>
      </c>
    </row>
    <row r="382" spans="1:17" ht="18.75" x14ac:dyDescent="0.25">
      <c r="A382" s="301" t="s">
        <v>17</v>
      </c>
      <c r="B382" s="285" t="s">
        <v>198</v>
      </c>
      <c r="C382" s="300" t="s">
        <v>748</v>
      </c>
      <c r="D382" s="325">
        <f t="shared" ref="D382:O382" si="234">D383+D401+D405</f>
        <v>0</v>
      </c>
      <c r="E382" s="308">
        <f t="shared" si="234"/>
        <v>0</v>
      </c>
      <c r="F382" s="324">
        <f t="shared" si="234"/>
        <v>0</v>
      </c>
      <c r="G382" s="308">
        <f t="shared" si="234"/>
        <v>0</v>
      </c>
      <c r="H382" s="308">
        <f t="shared" si="234"/>
        <v>0</v>
      </c>
      <c r="I382" s="308">
        <f t="shared" si="234"/>
        <v>0</v>
      </c>
      <c r="J382" s="308">
        <f t="shared" si="234"/>
        <v>0</v>
      </c>
      <c r="K382" s="308">
        <f t="shared" si="234"/>
        <v>0</v>
      </c>
      <c r="L382" s="308">
        <f t="shared" si="234"/>
        <v>0</v>
      </c>
      <c r="M382" s="308">
        <f t="shared" si="234"/>
        <v>0</v>
      </c>
      <c r="N382" s="308">
        <f t="shared" si="234"/>
        <v>0</v>
      </c>
      <c r="O382" s="308">
        <f t="shared" si="234"/>
        <v>0</v>
      </c>
      <c r="P382" s="308">
        <f t="shared" si="231"/>
        <v>0</v>
      </c>
      <c r="Q382" s="308">
        <f t="shared" si="232"/>
        <v>0</v>
      </c>
    </row>
    <row r="383" spans="1:17" ht="31.5" x14ac:dyDescent="0.25">
      <c r="A383" s="301" t="s">
        <v>199</v>
      </c>
      <c r="B383" s="141" t="s">
        <v>958</v>
      </c>
      <c r="C383" s="300" t="s">
        <v>748</v>
      </c>
      <c r="D383" s="326">
        <f t="shared" ref="D383:O383" si="235">D384+D388+D389+D390+D391+D396+D397+D398</f>
        <v>0</v>
      </c>
      <c r="E383" s="308">
        <f t="shared" si="235"/>
        <v>0</v>
      </c>
      <c r="F383" s="324">
        <f t="shared" si="235"/>
        <v>0</v>
      </c>
      <c r="G383" s="308">
        <f t="shared" si="235"/>
        <v>0</v>
      </c>
      <c r="H383" s="308">
        <f t="shared" si="235"/>
        <v>0</v>
      </c>
      <c r="I383" s="308">
        <f t="shared" si="235"/>
        <v>0</v>
      </c>
      <c r="J383" s="308">
        <f t="shared" si="235"/>
        <v>0</v>
      </c>
      <c r="K383" s="308">
        <f t="shared" si="235"/>
        <v>0</v>
      </c>
      <c r="L383" s="308">
        <f t="shared" si="235"/>
        <v>0</v>
      </c>
      <c r="M383" s="308">
        <f t="shared" si="235"/>
        <v>0</v>
      </c>
      <c r="N383" s="308">
        <f t="shared" si="235"/>
        <v>0</v>
      </c>
      <c r="O383" s="308">
        <f t="shared" si="235"/>
        <v>0</v>
      </c>
      <c r="P383" s="308">
        <f t="shared" si="231"/>
        <v>0</v>
      </c>
      <c r="Q383" s="308">
        <f t="shared" si="232"/>
        <v>0</v>
      </c>
    </row>
    <row r="384" spans="1:17" ht="18.75" x14ac:dyDescent="0.25">
      <c r="A384" s="301" t="s">
        <v>591</v>
      </c>
      <c r="B384" s="286" t="s">
        <v>880</v>
      </c>
      <c r="C384" s="300" t="s">
        <v>748</v>
      </c>
      <c r="D384" s="326">
        <f t="shared" ref="D384:O384" si="236">SUM(D385:D387)</f>
        <v>0</v>
      </c>
      <c r="E384" s="308">
        <f t="shared" si="236"/>
        <v>0</v>
      </c>
      <c r="F384" s="324">
        <f t="shared" ref="F384" si="237">SUM(F385:F387)</f>
        <v>0</v>
      </c>
      <c r="G384" s="308">
        <f t="shared" si="236"/>
        <v>0</v>
      </c>
      <c r="H384" s="308">
        <f t="shared" si="236"/>
        <v>0</v>
      </c>
      <c r="I384" s="308">
        <f t="shared" si="236"/>
        <v>0</v>
      </c>
      <c r="J384" s="308">
        <f t="shared" si="236"/>
        <v>0</v>
      </c>
      <c r="K384" s="308">
        <f t="shared" si="236"/>
        <v>0</v>
      </c>
      <c r="L384" s="308">
        <f t="shared" si="236"/>
        <v>0</v>
      </c>
      <c r="M384" s="308">
        <f t="shared" si="236"/>
        <v>0</v>
      </c>
      <c r="N384" s="308">
        <f t="shared" si="236"/>
        <v>0</v>
      </c>
      <c r="O384" s="308">
        <f t="shared" si="236"/>
        <v>0</v>
      </c>
      <c r="P384" s="308">
        <f t="shared" si="231"/>
        <v>0</v>
      </c>
      <c r="Q384" s="308">
        <f t="shared" si="232"/>
        <v>0</v>
      </c>
    </row>
    <row r="385" spans="1:17" ht="31.5" x14ac:dyDescent="0.25">
      <c r="A385" s="301" t="s">
        <v>915</v>
      </c>
      <c r="B385" s="287" t="s">
        <v>897</v>
      </c>
      <c r="C385" s="300" t="s">
        <v>748</v>
      </c>
      <c r="D385" s="326">
        <v>0</v>
      </c>
      <c r="E385" s="308">
        <v>0</v>
      </c>
      <c r="F385" s="324">
        <v>0</v>
      </c>
      <c r="G385" s="308">
        <v>0</v>
      </c>
      <c r="H385" s="308">
        <v>0</v>
      </c>
      <c r="I385" s="308">
        <v>0</v>
      </c>
      <c r="J385" s="308">
        <v>0</v>
      </c>
      <c r="K385" s="308">
        <v>0</v>
      </c>
      <c r="L385" s="308">
        <v>0</v>
      </c>
      <c r="M385" s="308">
        <v>0</v>
      </c>
      <c r="N385" s="308">
        <v>0</v>
      </c>
      <c r="O385" s="308">
        <v>0</v>
      </c>
      <c r="P385" s="308">
        <f t="shared" si="231"/>
        <v>0</v>
      </c>
      <c r="Q385" s="308">
        <f t="shared" si="232"/>
        <v>0</v>
      </c>
    </row>
    <row r="386" spans="1:17" ht="31.5" x14ac:dyDescent="0.25">
      <c r="A386" s="301" t="s">
        <v>916</v>
      </c>
      <c r="B386" s="287" t="s">
        <v>898</v>
      </c>
      <c r="C386" s="300" t="s">
        <v>748</v>
      </c>
      <c r="D386" s="326">
        <v>0</v>
      </c>
      <c r="E386" s="308">
        <v>0</v>
      </c>
      <c r="F386" s="324">
        <v>0</v>
      </c>
      <c r="G386" s="308">
        <v>0</v>
      </c>
      <c r="H386" s="308">
        <v>0</v>
      </c>
      <c r="I386" s="308">
        <v>0</v>
      </c>
      <c r="J386" s="308">
        <v>0</v>
      </c>
      <c r="K386" s="308">
        <v>0</v>
      </c>
      <c r="L386" s="308">
        <v>0</v>
      </c>
      <c r="M386" s="308">
        <v>0</v>
      </c>
      <c r="N386" s="308">
        <v>0</v>
      </c>
      <c r="O386" s="308">
        <v>0</v>
      </c>
      <c r="P386" s="308">
        <f t="shared" si="231"/>
        <v>0</v>
      </c>
      <c r="Q386" s="308">
        <f t="shared" si="232"/>
        <v>0</v>
      </c>
    </row>
    <row r="387" spans="1:17" ht="31.5" x14ac:dyDescent="0.25">
      <c r="A387" s="301" t="s">
        <v>959</v>
      </c>
      <c r="B387" s="287" t="s">
        <v>883</v>
      </c>
      <c r="C387" s="300" t="s">
        <v>748</v>
      </c>
      <c r="D387" s="326">
        <v>0</v>
      </c>
      <c r="E387" s="308">
        <v>0</v>
      </c>
      <c r="F387" s="324">
        <v>0</v>
      </c>
      <c r="G387" s="308">
        <v>0</v>
      </c>
      <c r="H387" s="308">
        <v>0</v>
      </c>
      <c r="I387" s="308">
        <v>0</v>
      </c>
      <c r="J387" s="308">
        <v>0</v>
      </c>
      <c r="K387" s="308">
        <v>0</v>
      </c>
      <c r="L387" s="308">
        <v>0</v>
      </c>
      <c r="M387" s="308">
        <v>0</v>
      </c>
      <c r="N387" s="308">
        <v>0</v>
      </c>
      <c r="O387" s="308">
        <v>0</v>
      </c>
      <c r="P387" s="308">
        <f t="shared" si="231"/>
        <v>0</v>
      </c>
      <c r="Q387" s="308">
        <f t="shared" si="232"/>
        <v>0</v>
      </c>
    </row>
    <row r="388" spans="1:17" ht="18.75" x14ac:dyDescent="0.25">
      <c r="A388" s="301" t="s">
        <v>592</v>
      </c>
      <c r="B388" s="286" t="s">
        <v>1059</v>
      </c>
      <c r="C388" s="300" t="s">
        <v>748</v>
      </c>
      <c r="D388" s="326">
        <v>0</v>
      </c>
      <c r="E388" s="308">
        <v>0</v>
      </c>
      <c r="F388" s="324">
        <v>0</v>
      </c>
      <c r="G388" s="308">
        <v>0</v>
      </c>
      <c r="H388" s="308">
        <v>0</v>
      </c>
      <c r="I388" s="308">
        <v>0</v>
      </c>
      <c r="J388" s="308">
        <v>0</v>
      </c>
      <c r="K388" s="308">
        <v>0</v>
      </c>
      <c r="L388" s="308">
        <v>0</v>
      </c>
      <c r="M388" s="308">
        <v>0</v>
      </c>
      <c r="N388" s="308">
        <v>0</v>
      </c>
      <c r="O388" s="308">
        <v>0</v>
      </c>
      <c r="P388" s="308">
        <f t="shared" si="231"/>
        <v>0</v>
      </c>
      <c r="Q388" s="308">
        <f t="shared" si="232"/>
        <v>0</v>
      </c>
    </row>
    <row r="389" spans="1:17" ht="18.75" x14ac:dyDescent="0.25">
      <c r="A389" s="301" t="s">
        <v>593</v>
      </c>
      <c r="B389" s="286" t="s">
        <v>881</v>
      </c>
      <c r="C389" s="300" t="s">
        <v>748</v>
      </c>
      <c r="D389" s="326">
        <v>0</v>
      </c>
      <c r="E389" s="308">
        <v>0</v>
      </c>
      <c r="F389" s="324">
        <v>0</v>
      </c>
      <c r="G389" s="308">
        <v>0</v>
      </c>
      <c r="H389" s="308">
        <v>0</v>
      </c>
      <c r="I389" s="308">
        <v>0</v>
      </c>
      <c r="J389" s="308">
        <v>0</v>
      </c>
      <c r="K389" s="308">
        <v>0</v>
      </c>
      <c r="L389" s="308">
        <v>0</v>
      </c>
      <c r="M389" s="308">
        <v>0</v>
      </c>
      <c r="N389" s="308">
        <v>0</v>
      </c>
      <c r="O389" s="308">
        <v>0</v>
      </c>
      <c r="P389" s="308">
        <f t="shared" si="231"/>
        <v>0</v>
      </c>
      <c r="Q389" s="308">
        <f t="shared" si="232"/>
        <v>0</v>
      </c>
    </row>
    <row r="390" spans="1:17" ht="18.75" x14ac:dyDescent="0.25">
      <c r="A390" s="301" t="s">
        <v>594</v>
      </c>
      <c r="B390" s="286" t="s">
        <v>1051</v>
      </c>
      <c r="C390" s="300" t="s">
        <v>748</v>
      </c>
      <c r="D390" s="326">
        <v>0</v>
      </c>
      <c r="E390" s="308">
        <v>0</v>
      </c>
      <c r="F390" s="324">
        <v>0</v>
      </c>
      <c r="G390" s="308">
        <v>0</v>
      </c>
      <c r="H390" s="308">
        <v>0</v>
      </c>
      <c r="I390" s="308">
        <v>0</v>
      </c>
      <c r="J390" s="308">
        <v>0</v>
      </c>
      <c r="K390" s="308">
        <v>0</v>
      </c>
      <c r="L390" s="308">
        <v>0</v>
      </c>
      <c r="M390" s="308">
        <v>0</v>
      </c>
      <c r="N390" s="308">
        <v>0</v>
      </c>
      <c r="O390" s="308">
        <v>0</v>
      </c>
      <c r="P390" s="308">
        <f t="shared" si="231"/>
        <v>0</v>
      </c>
      <c r="Q390" s="308">
        <f t="shared" si="232"/>
        <v>0</v>
      </c>
    </row>
    <row r="391" spans="1:17" ht="18.75" x14ac:dyDescent="0.25">
      <c r="A391" s="301" t="s">
        <v>595</v>
      </c>
      <c r="B391" s="286" t="s">
        <v>204</v>
      </c>
      <c r="C391" s="300" t="s">
        <v>748</v>
      </c>
      <c r="D391" s="326">
        <f t="shared" ref="D391:O391" si="238">D392+D394</f>
        <v>0</v>
      </c>
      <c r="E391" s="308">
        <f t="shared" si="238"/>
        <v>0</v>
      </c>
      <c r="F391" s="324">
        <f t="shared" si="238"/>
        <v>0</v>
      </c>
      <c r="G391" s="308">
        <f t="shared" si="238"/>
        <v>0</v>
      </c>
      <c r="H391" s="308">
        <f t="shared" si="238"/>
        <v>0</v>
      </c>
      <c r="I391" s="308">
        <f t="shared" si="238"/>
        <v>0</v>
      </c>
      <c r="J391" s="308">
        <f t="shared" si="238"/>
        <v>0</v>
      </c>
      <c r="K391" s="308">
        <f t="shared" si="238"/>
        <v>0</v>
      </c>
      <c r="L391" s="308">
        <f t="shared" si="238"/>
        <v>0</v>
      </c>
      <c r="M391" s="308">
        <f t="shared" si="238"/>
        <v>0</v>
      </c>
      <c r="N391" s="308">
        <f t="shared" si="238"/>
        <v>0</v>
      </c>
      <c r="O391" s="308">
        <f t="shared" si="238"/>
        <v>0</v>
      </c>
      <c r="P391" s="308">
        <f t="shared" si="231"/>
        <v>0</v>
      </c>
      <c r="Q391" s="308">
        <f t="shared" si="232"/>
        <v>0</v>
      </c>
    </row>
    <row r="392" spans="1:17" ht="31.5" x14ac:dyDescent="0.25">
      <c r="A392" s="301" t="s">
        <v>960</v>
      </c>
      <c r="B392" s="287" t="s">
        <v>957</v>
      </c>
      <c r="C392" s="300" t="s">
        <v>748</v>
      </c>
      <c r="D392" s="326">
        <v>0</v>
      </c>
      <c r="E392" s="308">
        <v>0</v>
      </c>
      <c r="F392" s="324">
        <v>0</v>
      </c>
      <c r="G392" s="308">
        <v>0</v>
      </c>
      <c r="H392" s="308">
        <v>0</v>
      </c>
      <c r="I392" s="308">
        <v>0</v>
      </c>
      <c r="J392" s="308">
        <v>0</v>
      </c>
      <c r="K392" s="308">
        <v>0</v>
      </c>
      <c r="L392" s="308">
        <v>0</v>
      </c>
      <c r="M392" s="308">
        <v>0</v>
      </c>
      <c r="N392" s="308">
        <v>0</v>
      </c>
      <c r="O392" s="308">
        <v>0</v>
      </c>
      <c r="P392" s="308">
        <f t="shared" si="231"/>
        <v>0</v>
      </c>
      <c r="Q392" s="308">
        <f t="shared" si="232"/>
        <v>0</v>
      </c>
    </row>
    <row r="393" spans="1:17" ht="18.75" x14ac:dyDescent="0.25">
      <c r="A393" s="301" t="s">
        <v>961</v>
      </c>
      <c r="B393" s="287" t="s">
        <v>1003</v>
      </c>
      <c r="C393" s="300" t="s">
        <v>748</v>
      </c>
      <c r="D393" s="326">
        <v>0</v>
      </c>
      <c r="E393" s="308">
        <v>0</v>
      </c>
      <c r="F393" s="324">
        <v>0</v>
      </c>
      <c r="G393" s="308">
        <v>0</v>
      </c>
      <c r="H393" s="308">
        <v>0</v>
      </c>
      <c r="I393" s="308">
        <v>0</v>
      </c>
      <c r="J393" s="308">
        <v>0</v>
      </c>
      <c r="K393" s="308">
        <v>0</v>
      </c>
      <c r="L393" s="308">
        <v>0</v>
      </c>
      <c r="M393" s="308">
        <v>0</v>
      </c>
      <c r="N393" s="308">
        <v>0</v>
      </c>
      <c r="O393" s="308">
        <v>0</v>
      </c>
      <c r="P393" s="308">
        <f t="shared" si="231"/>
        <v>0</v>
      </c>
      <c r="Q393" s="308">
        <f t="shared" si="232"/>
        <v>0</v>
      </c>
    </row>
    <row r="394" spans="1:17" ht="18.75" x14ac:dyDescent="0.25">
      <c r="A394" s="301" t="s">
        <v>962</v>
      </c>
      <c r="B394" s="287" t="s">
        <v>730</v>
      </c>
      <c r="C394" s="300" t="s">
        <v>748</v>
      </c>
      <c r="D394" s="326">
        <v>0</v>
      </c>
      <c r="E394" s="308">
        <v>0</v>
      </c>
      <c r="F394" s="324">
        <v>0</v>
      </c>
      <c r="G394" s="308">
        <v>0</v>
      </c>
      <c r="H394" s="308">
        <v>0</v>
      </c>
      <c r="I394" s="308">
        <v>0</v>
      </c>
      <c r="J394" s="308">
        <v>0</v>
      </c>
      <c r="K394" s="308">
        <v>0</v>
      </c>
      <c r="L394" s="308">
        <v>0</v>
      </c>
      <c r="M394" s="308">
        <v>0</v>
      </c>
      <c r="N394" s="308">
        <v>0</v>
      </c>
      <c r="O394" s="308">
        <v>0</v>
      </c>
      <c r="P394" s="308">
        <f t="shared" si="231"/>
        <v>0</v>
      </c>
      <c r="Q394" s="308">
        <f t="shared" si="232"/>
        <v>0</v>
      </c>
    </row>
    <row r="395" spans="1:17" ht="18.75" x14ac:dyDescent="0.25">
      <c r="A395" s="301" t="s">
        <v>963</v>
      </c>
      <c r="B395" s="287" t="s">
        <v>1003</v>
      </c>
      <c r="C395" s="300" t="s">
        <v>748</v>
      </c>
      <c r="D395" s="326">
        <v>0</v>
      </c>
      <c r="E395" s="308">
        <v>0</v>
      </c>
      <c r="F395" s="324">
        <v>0</v>
      </c>
      <c r="G395" s="308">
        <v>0</v>
      </c>
      <c r="H395" s="308">
        <v>0</v>
      </c>
      <c r="I395" s="308">
        <v>0</v>
      </c>
      <c r="J395" s="308">
        <v>0</v>
      </c>
      <c r="K395" s="308">
        <v>0</v>
      </c>
      <c r="L395" s="308">
        <v>0</v>
      </c>
      <c r="M395" s="308">
        <v>0</v>
      </c>
      <c r="N395" s="308">
        <v>0</v>
      </c>
      <c r="O395" s="308">
        <v>0</v>
      </c>
      <c r="P395" s="308">
        <f t="shared" si="231"/>
        <v>0</v>
      </c>
      <c r="Q395" s="308">
        <f t="shared" si="232"/>
        <v>0</v>
      </c>
    </row>
    <row r="396" spans="1:17" ht="18.75" x14ac:dyDescent="0.25">
      <c r="A396" s="301" t="s">
        <v>596</v>
      </c>
      <c r="B396" s="286" t="s">
        <v>882</v>
      </c>
      <c r="C396" s="300" t="s">
        <v>748</v>
      </c>
      <c r="D396" s="326">
        <v>0</v>
      </c>
      <c r="E396" s="308">
        <v>0</v>
      </c>
      <c r="F396" s="324">
        <v>0</v>
      </c>
      <c r="G396" s="308">
        <v>0</v>
      </c>
      <c r="H396" s="308">
        <v>0</v>
      </c>
      <c r="I396" s="308">
        <v>0</v>
      </c>
      <c r="J396" s="308">
        <v>0</v>
      </c>
      <c r="K396" s="308">
        <v>0</v>
      </c>
      <c r="L396" s="308">
        <v>0</v>
      </c>
      <c r="M396" s="308">
        <v>0</v>
      </c>
      <c r="N396" s="308">
        <v>0</v>
      </c>
      <c r="O396" s="308">
        <v>0</v>
      </c>
      <c r="P396" s="308">
        <f t="shared" si="231"/>
        <v>0</v>
      </c>
      <c r="Q396" s="308">
        <f t="shared" si="232"/>
        <v>0</v>
      </c>
    </row>
    <row r="397" spans="1:17" ht="18.75" x14ac:dyDescent="0.25">
      <c r="A397" s="301" t="s">
        <v>616</v>
      </c>
      <c r="B397" s="286" t="s">
        <v>1056</v>
      </c>
      <c r="C397" s="300" t="s">
        <v>748</v>
      </c>
      <c r="D397" s="326">
        <v>0</v>
      </c>
      <c r="E397" s="308">
        <v>0</v>
      </c>
      <c r="F397" s="324">
        <v>0</v>
      </c>
      <c r="G397" s="308">
        <v>0</v>
      </c>
      <c r="H397" s="308">
        <v>0</v>
      </c>
      <c r="I397" s="308">
        <v>0</v>
      </c>
      <c r="J397" s="308">
        <v>0</v>
      </c>
      <c r="K397" s="308">
        <v>0</v>
      </c>
      <c r="L397" s="308">
        <v>0</v>
      </c>
      <c r="M397" s="308">
        <v>0</v>
      </c>
      <c r="N397" s="308">
        <v>0</v>
      </c>
      <c r="O397" s="308">
        <v>0</v>
      </c>
      <c r="P397" s="308">
        <f t="shared" si="231"/>
        <v>0</v>
      </c>
      <c r="Q397" s="308">
        <f t="shared" si="232"/>
        <v>0</v>
      </c>
    </row>
    <row r="398" spans="1:17" ht="31.5" x14ac:dyDescent="0.25">
      <c r="A398" s="301" t="s">
        <v>908</v>
      </c>
      <c r="B398" s="286" t="s">
        <v>1041</v>
      </c>
      <c r="C398" s="300" t="s">
        <v>748</v>
      </c>
      <c r="D398" s="326">
        <f t="shared" ref="D398:O398" si="239">SUM(D399:D400)</f>
        <v>0</v>
      </c>
      <c r="E398" s="308">
        <f t="shared" si="239"/>
        <v>0</v>
      </c>
      <c r="F398" s="324">
        <f t="shared" si="239"/>
        <v>0</v>
      </c>
      <c r="G398" s="308">
        <f t="shared" si="239"/>
        <v>0</v>
      </c>
      <c r="H398" s="308">
        <f t="shared" si="239"/>
        <v>0</v>
      </c>
      <c r="I398" s="308">
        <f t="shared" si="239"/>
        <v>0</v>
      </c>
      <c r="J398" s="308">
        <f t="shared" si="239"/>
        <v>0</v>
      </c>
      <c r="K398" s="308">
        <f t="shared" si="239"/>
        <v>0</v>
      </c>
      <c r="L398" s="308">
        <f t="shared" si="239"/>
        <v>0</v>
      </c>
      <c r="M398" s="308">
        <f t="shared" si="239"/>
        <v>0</v>
      </c>
      <c r="N398" s="308">
        <f t="shared" si="239"/>
        <v>0</v>
      </c>
      <c r="O398" s="308">
        <f t="shared" si="239"/>
        <v>0</v>
      </c>
      <c r="P398" s="308">
        <f t="shared" si="231"/>
        <v>0</v>
      </c>
      <c r="Q398" s="308">
        <f t="shared" si="232"/>
        <v>0</v>
      </c>
    </row>
    <row r="399" spans="1:17" ht="18" customHeight="1" x14ac:dyDescent="0.25">
      <c r="A399" s="301" t="s">
        <v>964</v>
      </c>
      <c r="B399" s="287" t="s">
        <v>643</v>
      </c>
      <c r="C399" s="300" t="s">
        <v>748</v>
      </c>
      <c r="D399" s="326">
        <v>0</v>
      </c>
      <c r="E399" s="308">
        <v>0</v>
      </c>
      <c r="F399" s="324">
        <v>0</v>
      </c>
      <c r="G399" s="308">
        <v>0</v>
      </c>
      <c r="H399" s="308">
        <v>0</v>
      </c>
      <c r="I399" s="308">
        <v>0</v>
      </c>
      <c r="J399" s="308">
        <v>0</v>
      </c>
      <c r="K399" s="308">
        <v>0</v>
      </c>
      <c r="L399" s="308">
        <v>0</v>
      </c>
      <c r="M399" s="308">
        <v>0</v>
      </c>
      <c r="N399" s="308">
        <v>0</v>
      </c>
      <c r="O399" s="308">
        <v>0</v>
      </c>
      <c r="P399" s="308">
        <f t="shared" si="231"/>
        <v>0</v>
      </c>
      <c r="Q399" s="308">
        <f t="shared" si="232"/>
        <v>0</v>
      </c>
    </row>
    <row r="400" spans="1:17" ht="18" customHeight="1" x14ac:dyDescent="0.25">
      <c r="A400" s="301" t="s">
        <v>965</v>
      </c>
      <c r="B400" s="294" t="s">
        <v>631</v>
      </c>
      <c r="C400" s="300" t="s">
        <v>748</v>
      </c>
      <c r="D400" s="326">
        <v>0</v>
      </c>
      <c r="E400" s="308">
        <v>0</v>
      </c>
      <c r="F400" s="324">
        <v>0</v>
      </c>
      <c r="G400" s="308">
        <v>0</v>
      </c>
      <c r="H400" s="308">
        <v>0</v>
      </c>
      <c r="I400" s="308">
        <v>0</v>
      </c>
      <c r="J400" s="308">
        <v>0</v>
      </c>
      <c r="K400" s="308">
        <v>0</v>
      </c>
      <c r="L400" s="308">
        <v>0</v>
      </c>
      <c r="M400" s="308">
        <v>0</v>
      </c>
      <c r="N400" s="308">
        <v>0</v>
      </c>
      <c r="O400" s="308">
        <v>0</v>
      </c>
      <c r="P400" s="308">
        <f t="shared" si="231"/>
        <v>0</v>
      </c>
      <c r="Q400" s="308">
        <f t="shared" si="232"/>
        <v>0</v>
      </c>
    </row>
    <row r="401" spans="1:17" ht="31.5" x14ac:dyDescent="0.25">
      <c r="A401" s="301" t="s">
        <v>201</v>
      </c>
      <c r="B401" s="141" t="s">
        <v>1000</v>
      </c>
      <c r="C401" s="300" t="s">
        <v>748</v>
      </c>
      <c r="D401" s="325">
        <f t="shared" ref="D401:O401" si="240">SUM(D402:D404)</f>
        <v>0</v>
      </c>
      <c r="E401" s="308">
        <f t="shared" si="240"/>
        <v>0</v>
      </c>
      <c r="F401" s="324">
        <f t="shared" si="240"/>
        <v>0</v>
      </c>
      <c r="G401" s="308">
        <f t="shared" si="240"/>
        <v>0</v>
      </c>
      <c r="H401" s="308">
        <f t="shared" si="240"/>
        <v>0</v>
      </c>
      <c r="I401" s="308">
        <f t="shared" si="240"/>
        <v>0</v>
      </c>
      <c r="J401" s="308">
        <f t="shared" si="240"/>
        <v>0</v>
      </c>
      <c r="K401" s="308">
        <f t="shared" si="240"/>
        <v>0</v>
      </c>
      <c r="L401" s="308">
        <f t="shared" si="240"/>
        <v>0</v>
      </c>
      <c r="M401" s="308">
        <f t="shared" si="240"/>
        <v>0</v>
      </c>
      <c r="N401" s="308">
        <f t="shared" si="240"/>
        <v>0</v>
      </c>
      <c r="O401" s="308">
        <f t="shared" si="240"/>
        <v>0</v>
      </c>
      <c r="P401" s="308">
        <f t="shared" si="231"/>
        <v>0</v>
      </c>
      <c r="Q401" s="308">
        <f t="shared" si="232"/>
        <v>0</v>
      </c>
    </row>
    <row r="402" spans="1:17" ht="31.5" x14ac:dyDescent="0.25">
      <c r="A402" s="301" t="s">
        <v>966</v>
      </c>
      <c r="B402" s="286" t="s">
        <v>897</v>
      </c>
      <c r="C402" s="300" t="s">
        <v>748</v>
      </c>
      <c r="D402" s="325">
        <v>0</v>
      </c>
      <c r="E402" s="308">
        <v>0</v>
      </c>
      <c r="F402" s="324">
        <v>0</v>
      </c>
      <c r="G402" s="308">
        <v>0</v>
      </c>
      <c r="H402" s="308">
        <v>0</v>
      </c>
      <c r="I402" s="308">
        <v>0</v>
      </c>
      <c r="J402" s="308">
        <v>0</v>
      </c>
      <c r="K402" s="308">
        <v>0</v>
      </c>
      <c r="L402" s="308">
        <v>0</v>
      </c>
      <c r="M402" s="308">
        <v>0</v>
      </c>
      <c r="N402" s="308">
        <v>0</v>
      </c>
      <c r="O402" s="308">
        <v>0</v>
      </c>
      <c r="P402" s="308">
        <f t="shared" si="231"/>
        <v>0</v>
      </c>
      <c r="Q402" s="308">
        <f t="shared" si="232"/>
        <v>0</v>
      </c>
    </row>
    <row r="403" spans="1:17" ht="31.5" x14ac:dyDescent="0.25">
      <c r="A403" s="301" t="s">
        <v>967</v>
      </c>
      <c r="B403" s="286" t="s">
        <v>898</v>
      </c>
      <c r="C403" s="300" t="s">
        <v>748</v>
      </c>
      <c r="D403" s="325">
        <v>0</v>
      </c>
      <c r="E403" s="308">
        <v>0</v>
      </c>
      <c r="F403" s="324">
        <v>0</v>
      </c>
      <c r="G403" s="308">
        <v>0</v>
      </c>
      <c r="H403" s="308">
        <v>0</v>
      </c>
      <c r="I403" s="308">
        <v>0</v>
      </c>
      <c r="J403" s="308">
        <v>0</v>
      </c>
      <c r="K403" s="308">
        <v>0</v>
      </c>
      <c r="L403" s="308">
        <v>0</v>
      </c>
      <c r="M403" s="308">
        <v>0</v>
      </c>
      <c r="N403" s="308">
        <v>0</v>
      </c>
      <c r="O403" s="308">
        <v>0</v>
      </c>
      <c r="P403" s="308">
        <f t="shared" si="231"/>
        <v>0</v>
      </c>
      <c r="Q403" s="308">
        <f t="shared" si="232"/>
        <v>0</v>
      </c>
    </row>
    <row r="404" spans="1:17" ht="31.5" x14ac:dyDescent="0.25">
      <c r="A404" s="301" t="s">
        <v>968</v>
      </c>
      <c r="B404" s="286" t="s">
        <v>883</v>
      </c>
      <c r="C404" s="300" t="s">
        <v>748</v>
      </c>
      <c r="D404" s="325">
        <v>0</v>
      </c>
      <c r="E404" s="308">
        <v>0</v>
      </c>
      <c r="F404" s="324">
        <v>0</v>
      </c>
      <c r="G404" s="308">
        <v>0</v>
      </c>
      <c r="H404" s="308">
        <v>0</v>
      </c>
      <c r="I404" s="308">
        <v>0</v>
      </c>
      <c r="J404" s="308">
        <v>0</v>
      </c>
      <c r="K404" s="308">
        <v>0</v>
      </c>
      <c r="L404" s="308">
        <v>0</v>
      </c>
      <c r="M404" s="308">
        <v>0</v>
      </c>
      <c r="N404" s="308">
        <v>0</v>
      </c>
      <c r="O404" s="308">
        <v>0</v>
      </c>
      <c r="P404" s="308">
        <f t="shared" si="231"/>
        <v>0</v>
      </c>
      <c r="Q404" s="308">
        <f t="shared" si="232"/>
        <v>0</v>
      </c>
    </row>
    <row r="405" spans="1:17" ht="18.75" x14ac:dyDescent="0.25">
      <c r="A405" s="301" t="s">
        <v>203</v>
      </c>
      <c r="B405" s="141" t="s">
        <v>498</v>
      </c>
      <c r="C405" s="300" t="s">
        <v>748</v>
      </c>
      <c r="D405" s="325">
        <v>0</v>
      </c>
      <c r="E405" s="308">
        <v>0</v>
      </c>
      <c r="F405" s="324">
        <v>0</v>
      </c>
      <c r="G405" s="308">
        <v>0</v>
      </c>
      <c r="H405" s="308">
        <v>0</v>
      </c>
      <c r="I405" s="308">
        <v>0</v>
      </c>
      <c r="J405" s="308">
        <v>0</v>
      </c>
      <c r="K405" s="308">
        <v>0</v>
      </c>
      <c r="L405" s="308">
        <v>0</v>
      </c>
      <c r="M405" s="308">
        <v>0</v>
      </c>
      <c r="N405" s="308">
        <v>0</v>
      </c>
      <c r="O405" s="308">
        <v>0</v>
      </c>
      <c r="P405" s="308">
        <f t="shared" si="231"/>
        <v>0</v>
      </c>
      <c r="Q405" s="308">
        <f t="shared" si="232"/>
        <v>0</v>
      </c>
    </row>
    <row r="406" spans="1:17" ht="18.75" x14ac:dyDescent="0.25">
      <c r="A406" s="301" t="s">
        <v>18</v>
      </c>
      <c r="B406" s="285" t="s">
        <v>1042</v>
      </c>
      <c r="C406" s="300" t="s">
        <v>748</v>
      </c>
      <c r="D406" s="325">
        <f t="shared" ref="D406:O406" si="241">D407+D420+D421</f>
        <v>0</v>
      </c>
      <c r="E406" s="308">
        <f t="shared" si="241"/>
        <v>0</v>
      </c>
      <c r="F406" s="324">
        <f t="shared" si="241"/>
        <v>0</v>
      </c>
      <c r="G406" s="308">
        <f t="shared" si="241"/>
        <v>0</v>
      </c>
      <c r="H406" s="308">
        <f t="shared" si="241"/>
        <v>0</v>
      </c>
      <c r="I406" s="308">
        <f t="shared" si="241"/>
        <v>0</v>
      </c>
      <c r="J406" s="308">
        <f t="shared" si="241"/>
        <v>0</v>
      </c>
      <c r="K406" s="308">
        <f t="shared" si="241"/>
        <v>0</v>
      </c>
      <c r="L406" s="308">
        <f t="shared" si="241"/>
        <v>0</v>
      </c>
      <c r="M406" s="308">
        <f t="shared" si="241"/>
        <v>0</v>
      </c>
      <c r="N406" s="308">
        <f t="shared" si="241"/>
        <v>0</v>
      </c>
      <c r="O406" s="308">
        <f t="shared" si="241"/>
        <v>0</v>
      </c>
      <c r="P406" s="308">
        <f t="shared" si="231"/>
        <v>0</v>
      </c>
      <c r="Q406" s="308">
        <f t="shared" si="232"/>
        <v>0</v>
      </c>
    </row>
    <row r="407" spans="1:17" ht="18.75" x14ac:dyDescent="0.25">
      <c r="A407" s="301" t="s">
        <v>213</v>
      </c>
      <c r="B407" s="141" t="s">
        <v>1043</v>
      </c>
      <c r="C407" s="300" t="s">
        <v>748</v>
      </c>
      <c r="D407" s="326">
        <f t="shared" ref="D407:O407" si="242">D408+D412+D413+D414+D415+D416+D417</f>
        <v>0</v>
      </c>
      <c r="E407" s="308">
        <f t="shared" si="242"/>
        <v>0</v>
      </c>
      <c r="F407" s="324">
        <f t="shared" si="242"/>
        <v>0</v>
      </c>
      <c r="G407" s="308">
        <f t="shared" si="242"/>
        <v>0</v>
      </c>
      <c r="H407" s="308">
        <f t="shared" si="242"/>
        <v>0</v>
      </c>
      <c r="I407" s="308">
        <f t="shared" si="242"/>
        <v>0</v>
      </c>
      <c r="J407" s="308">
        <f t="shared" si="242"/>
        <v>0</v>
      </c>
      <c r="K407" s="308">
        <f t="shared" si="242"/>
        <v>0</v>
      </c>
      <c r="L407" s="308">
        <f t="shared" si="242"/>
        <v>0</v>
      </c>
      <c r="M407" s="308">
        <f t="shared" si="242"/>
        <v>0</v>
      </c>
      <c r="N407" s="308">
        <f t="shared" si="242"/>
        <v>0</v>
      </c>
      <c r="O407" s="308">
        <f t="shared" si="242"/>
        <v>0</v>
      </c>
      <c r="P407" s="308">
        <f t="shared" si="231"/>
        <v>0</v>
      </c>
      <c r="Q407" s="308">
        <f t="shared" si="232"/>
        <v>0</v>
      </c>
    </row>
    <row r="408" spans="1:17" ht="18.75" x14ac:dyDescent="0.25">
      <c r="A408" s="301" t="s">
        <v>597</v>
      </c>
      <c r="B408" s="286" t="s">
        <v>744</v>
      </c>
      <c r="C408" s="300" t="s">
        <v>748</v>
      </c>
      <c r="D408" s="326">
        <f t="shared" ref="D408:O408" si="243">SUM(D409:D411)</f>
        <v>0</v>
      </c>
      <c r="E408" s="308">
        <f t="shared" si="243"/>
        <v>0</v>
      </c>
      <c r="F408" s="324">
        <f t="shared" ref="F408" si="244">SUM(F409:F411)</f>
        <v>0</v>
      </c>
      <c r="G408" s="308">
        <f t="shared" si="243"/>
        <v>0</v>
      </c>
      <c r="H408" s="308">
        <f t="shared" si="243"/>
        <v>0</v>
      </c>
      <c r="I408" s="308">
        <f t="shared" si="243"/>
        <v>0</v>
      </c>
      <c r="J408" s="308">
        <f t="shared" si="243"/>
        <v>0</v>
      </c>
      <c r="K408" s="308">
        <f t="shared" si="243"/>
        <v>0</v>
      </c>
      <c r="L408" s="308">
        <f t="shared" si="243"/>
        <v>0</v>
      </c>
      <c r="M408" s="308">
        <f t="shared" si="243"/>
        <v>0</v>
      </c>
      <c r="N408" s="308">
        <f t="shared" si="243"/>
        <v>0</v>
      </c>
      <c r="O408" s="308">
        <f t="shared" si="243"/>
        <v>0</v>
      </c>
      <c r="P408" s="308">
        <f t="shared" si="231"/>
        <v>0</v>
      </c>
      <c r="Q408" s="308">
        <f t="shared" si="232"/>
        <v>0</v>
      </c>
    </row>
    <row r="409" spans="1:17" ht="31.5" x14ac:dyDescent="0.25">
      <c r="A409" s="301" t="s">
        <v>917</v>
      </c>
      <c r="B409" s="286" t="s">
        <v>897</v>
      </c>
      <c r="C409" s="300" t="s">
        <v>748</v>
      </c>
      <c r="D409" s="326">
        <v>0</v>
      </c>
      <c r="E409" s="308">
        <v>0</v>
      </c>
      <c r="F409" s="324">
        <v>0</v>
      </c>
      <c r="G409" s="308">
        <v>0</v>
      </c>
      <c r="H409" s="308">
        <v>0</v>
      </c>
      <c r="I409" s="308">
        <v>0</v>
      </c>
      <c r="J409" s="308">
        <v>0</v>
      </c>
      <c r="K409" s="308">
        <v>0</v>
      </c>
      <c r="L409" s="308">
        <v>0</v>
      </c>
      <c r="M409" s="308">
        <v>0</v>
      </c>
      <c r="N409" s="308">
        <v>0</v>
      </c>
      <c r="O409" s="308">
        <v>0</v>
      </c>
      <c r="P409" s="308">
        <f t="shared" si="231"/>
        <v>0</v>
      </c>
      <c r="Q409" s="308">
        <f t="shared" si="232"/>
        <v>0</v>
      </c>
    </row>
    <row r="410" spans="1:17" ht="31.5" x14ac:dyDescent="0.25">
      <c r="A410" s="301" t="s">
        <v>918</v>
      </c>
      <c r="B410" s="286" t="s">
        <v>898</v>
      </c>
      <c r="C410" s="300" t="s">
        <v>748</v>
      </c>
      <c r="D410" s="326">
        <v>0</v>
      </c>
      <c r="E410" s="308">
        <v>0</v>
      </c>
      <c r="F410" s="324">
        <v>0</v>
      </c>
      <c r="G410" s="308">
        <v>0</v>
      </c>
      <c r="H410" s="308">
        <v>0</v>
      </c>
      <c r="I410" s="308">
        <v>0</v>
      </c>
      <c r="J410" s="308">
        <v>0</v>
      </c>
      <c r="K410" s="308">
        <v>0</v>
      </c>
      <c r="L410" s="308">
        <v>0</v>
      </c>
      <c r="M410" s="308">
        <v>0</v>
      </c>
      <c r="N410" s="308">
        <v>0</v>
      </c>
      <c r="O410" s="308">
        <v>0</v>
      </c>
      <c r="P410" s="308">
        <f t="shared" si="231"/>
        <v>0</v>
      </c>
      <c r="Q410" s="308">
        <f t="shared" si="232"/>
        <v>0</v>
      </c>
    </row>
    <row r="411" spans="1:17" ht="31.5" x14ac:dyDescent="0.25">
      <c r="A411" s="301" t="s">
        <v>969</v>
      </c>
      <c r="B411" s="286" t="s">
        <v>883</v>
      </c>
      <c r="C411" s="300" t="s">
        <v>748</v>
      </c>
      <c r="D411" s="326">
        <v>0</v>
      </c>
      <c r="E411" s="308">
        <v>0</v>
      </c>
      <c r="F411" s="324">
        <v>0</v>
      </c>
      <c r="G411" s="308">
        <v>0</v>
      </c>
      <c r="H411" s="308">
        <v>0</v>
      </c>
      <c r="I411" s="308">
        <v>0</v>
      </c>
      <c r="J411" s="308">
        <v>0</v>
      </c>
      <c r="K411" s="308">
        <v>0</v>
      </c>
      <c r="L411" s="308">
        <v>0</v>
      </c>
      <c r="M411" s="308">
        <v>0</v>
      </c>
      <c r="N411" s="308">
        <v>0</v>
      </c>
      <c r="O411" s="308">
        <v>0</v>
      </c>
      <c r="P411" s="308">
        <f t="shared" si="231"/>
        <v>0</v>
      </c>
      <c r="Q411" s="308">
        <f t="shared" si="232"/>
        <v>0</v>
      </c>
    </row>
    <row r="412" spans="1:17" ht="18.75" x14ac:dyDescent="0.25">
      <c r="A412" s="301" t="s">
        <v>598</v>
      </c>
      <c r="B412" s="286" t="s">
        <v>1055</v>
      </c>
      <c r="C412" s="300" t="s">
        <v>748</v>
      </c>
      <c r="D412" s="326">
        <v>0</v>
      </c>
      <c r="E412" s="308">
        <v>0</v>
      </c>
      <c r="F412" s="324">
        <v>0</v>
      </c>
      <c r="G412" s="308">
        <v>0</v>
      </c>
      <c r="H412" s="308">
        <v>0</v>
      </c>
      <c r="I412" s="308">
        <v>0</v>
      </c>
      <c r="J412" s="308">
        <v>0</v>
      </c>
      <c r="K412" s="308">
        <v>0</v>
      </c>
      <c r="L412" s="308">
        <v>0</v>
      </c>
      <c r="M412" s="308">
        <v>0</v>
      </c>
      <c r="N412" s="308">
        <v>0</v>
      </c>
      <c r="O412" s="308">
        <v>0</v>
      </c>
      <c r="P412" s="308">
        <f t="shared" ref="P412:P444" si="245">H412+J412+L412+N412</f>
        <v>0</v>
      </c>
      <c r="Q412" s="308">
        <f t="shared" ref="Q412:Q444" si="246">G412+H412+J412+L412+N412</f>
        <v>0</v>
      </c>
    </row>
    <row r="413" spans="1:17" ht="18.75" x14ac:dyDescent="0.25">
      <c r="A413" s="301" t="s">
        <v>599</v>
      </c>
      <c r="B413" s="286" t="s">
        <v>745</v>
      </c>
      <c r="C413" s="300" t="s">
        <v>748</v>
      </c>
      <c r="D413" s="326">
        <v>0</v>
      </c>
      <c r="E413" s="308">
        <v>0</v>
      </c>
      <c r="F413" s="324">
        <v>0</v>
      </c>
      <c r="G413" s="308">
        <v>0</v>
      </c>
      <c r="H413" s="308">
        <v>0</v>
      </c>
      <c r="I413" s="308">
        <v>0</v>
      </c>
      <c r="J413" s="308">
        <v>0</v>
      </c>
      <c r="K413" s="308">
        <v>0</v>
      </c>
      <c r="L413" s="308">
        <v>0</v>
      </c>
      <c r="M413" s="308">
        <v>0</v>
      </c>
      <c r="N413" s="308">
        <v>0</v>
      </c>
      <c r="O413" s="308">
        <v>0</v>
      </c>
      <c r="P413" s="308">
        <f t="shared" si="245"/>
        <v>0</v>
      </c>
      <c r="Q413" s="308">
        <f t="shared" si="246"/>
        <v>0</v>
      </c>
    </row>
    <row r="414" spans="1:17" ht="18.75" x14ac:dyDescent="0.25">
      <c r="A414" s="301" t="s">
        <v>600</v>
      </c>
      <c r="B414" s="286" t="s">
        <v>1049</v>
      </c>
      <c r="C414" s="300" t="s">
        <v>748</v>
      </c>
      <c r="D414" s="326">
        <v>0</v>
      </c>
      <c r="E414" s="308">
        <v>0</v>
      </c>
      <c r="F414" s="324">
        <v>0</v>
      </c>
      <c r="G414" s="308">
        <v>0</v>
      </c>
      <c r="H414" s="308">
        <v>0</v>
      </c>
      <c r="I414" s="308">
        <v>0</v>
      </c>
      <c r="J414" s="308">
        <v>0</v>
      </c>
      <c r="K414" s="308">
        <v>0</v>
      </c>
      <c r="L414" s="308">
        <v>0</v>
      </c>
      <c r="M414" s="308">
        <v>0</v>
      </c>
      <c r="N414" s="308">
        <v>0</v>
      </c>
      <c r="O414" s="308">
        <v>0</v>
      </c>
      <c r="P414" s="308">
        <f t="shared" si="245"/>
        <v>0</v>
      </c>
      <c r="Q414" s="308">
        <f t="shared" si="246"/>
        <v>0</v>
      </c>
    </row>
    <row r="415" spans="1:17" ht="18.75" x14ac:dyDescent="0.25">
      <c r="A415" s="301" t="s">
        <v>601</v>
      </c>
      <c r="B415" s="286" t="s">
        <v>747</v>
      </c>
      <c r="C415" s="300" t="s">
        <v>748</v>
      </c>
      <c r="D415" s="326">
        <v>0</v>
      </c>
      <c r="E415" s="308">
        <v>0</v>
      </c>
      <c r="F415" s="324">
        <v>0</v>
      </c>
      <c r="G415" s="308">
        <v>0</v>
      </c>
      <c r="H415" s="308">
        <v>0</v>
      </c>
      <c r="I415" s="308">
        <v>0</v>
      </c>
      <c r="J415" s="308">
        <v>0</v>
      </c>
      <c r="K415" s="308">
        <v>0</v>
      </c>
      <c r="L415" s="308">
        <v>0</v>
      </c>
      <c r="M415" s="308">
        <v>0</v>
      </c>
      <c r="N415" s="308">
        <v>0</v>
      </c>
      <c r="O415" s="308">
        <v>0</v>
      </c>
      <c r="P415" s="308">
        <f t="shared" si="245"/>
        <v>0</v>
      </c>
      <c r="Q415" s="308">
        <f t="shared" si="246"/>
        <v>0</v>
      </c>
    </row>
    <row r="416" spans="1:17" ht="18.75" x14ac:dyDescent="0.25">
      <c r="A416" s="301" t="s">
        <v>602</v>
      </c>
      <c r="B416" s="286" t="s">
        <v>1056</v>
      </c>
      <c r="C416" s="300" t="s">
        <v>748</v>
      </c>
      <c r="D416" s="326">
        <v>0</v>
      </c>
      <c r="E416" s="308">
        <v>0</v>
      </c>
      <c r="F416" s="324">
        <v>0</v>
      </c>
      <c r="G416" s="308">
        <v>0</v>
      </c>
      <c r="H416" s="308">
        <v>0</v>
      </c>
      <c r="I416" s="308">
        <v>0</v>
      </c>
      <c r="J416" s="308">
        <v>0</v>
      </c>
      <c r="K416" s="308">
        <v>0</v>
      </c>
      <c r="L416" s="308">
        <v>0</v>
      </c>
      <c r="M416" s="308">
        <v>0</v>
      </c>
      <c r="N416" s="308">
        <v>0</v>
      </c>
      <c r="O416" s="308">
        <v>0</v>
      </c>
      <c r="P416" s="308">
        <f t="shared" si="245"/>
        <v>0</v>
      </c>
      <c r="Q416" s="308">
        <f t="shared" si="246"/>
        <v>0</v>
      </c>
    </row>
    <row r="417" spans="1:17" ht="31.5" x14ac:dyDescent="0.25">
      <c r="A417" s="301" t="s">
        <v>617</v>
      </c>
      <c r="B417" s="286" t="s">
        <v>1032</v>
      </c>
      <c r="C417" s="300" t="s">
        <v>748</v>
      </c>
      <c r="D417" s="326">
        <f t="shared" ref="D417:O417" si="247">SUM(D418:D419)</f>
        <v>0</v>
      </c>
      <c r="E417" s="308">
        <f t="shared" si="247"/>
        <v>0</v>
      </c>
      <c r="F417" s="324">
        <f t="shared" si="247"/>
        <v>0</v>
      </c>
      <c r="G417" s="308">
        <f t="shared" si="247"/>
        <v>0</v>
      </c>
      <c r="H417" s="308">
        <f t="shared" si="247"/>
        <v>0</v>
      </c>
      <c r="I417" s="308">
        <f t="shared" si="247"/>
        <v>0</v>
      </c>
      <c r="J417" s="308">
        <f t="shared" si="247"/>
        <v>0</v>
      </c>
      <c r="K417" s="308">
        <f t="shared" si="247"/>
        <v>0</v>
      </c>
      <c r="L417" s="308">
        <f t="shared" si="247"/>
        <v>0</v>
      </c>
      <c r="M417" s="308">
        <f t="shared" si="247"/>
        <v>0</v>
      </c>
      <c r="N417" s="308">
        <f t="shared" si="247"/>
        <v>0</v>
      </c>
      <c r="O417" s="308">
        <f t="shared" si="247"/>
        <v>0</v>
      </c>
      <c r="P417" s="308">
        <f t="shared" si="245"/>
        <v>0</v>
      </c>
      <c r="Q417" s="308">
        <f t="shared" si="246"/>
        <v>0</v>
      </c>
    </row>
    <row r="418" spans="1:17" ht="18.75" x14ac:dyDescent="0.25">
      <c r="A418" s="301" t="s">
        <v>970</v>
      </c>
      <c r="B418" s="287" t="s">
        <v>643</v>
      </c>
      <c r="C418" s="300" t="s">
        <v>748</v>
      </c>
      <c r="D418" s="326">
        <v>0</v>
      </c>
      <c r="E418" s="308">
        <v>0</v>
      </c>
      <c r="F418" s="324">
        <v>0</v>
      </c>
      <c r="G418" s="308">
        <v>0</v>
      </c>
      <c r="H418" s="308">
        <v>0</v>
      </c>
      <c r="I418" s="308">
        <v>0</v>
      </c>
      <c r="J418" s="308">
        <v>0</v>
      </c>
      <c r="K418" s="308">
        <v>0</v>
      </c>
      <c r="L418" s="308">
        <v>0</v>
      </c>
      <c r="M418" s="308">
        <v>0</v>
      </c>
      <c r="N418" s="308">
        <v>0</v>
      </c>
      <c r="O418" s="308">
        <v>0</v>
      </c>
      <c r="P418" s="308">
        <f t="shared" si="245"/>
        <v>0</v>
      </c>
      <c r="Q418" s="308">
        <f t="shared" si="246"/>
        <v>0</v>
      </c>
    </row>
    <row r="419" spans="1:17" ht="18.75" x14ac:dyDescent="0.25">
      <c r="A419" s="301" t="s">
        <v>971</v>
      </c>
      <c r="B419" s="294" t="s">
        <v>631</v>
      </c>
      <c r="C419" s="300" t="s">
        <v>748</v>
      </c>
      <c r="D419" s="326">
        <v>0</v>
      </c>
      <c r="E419" s="308">
        <v>0</v>
      </c>
      <c r="F419" s="324">
        <v>0</v>
      </c>
      <c r="G419" s="308">
        <v>0</v>
      </c>
      <c r="H419" s="308">
        <v>0</v>
      </c>
      <c r="I419" s="308">
        <v>0</v>
      </c>
      <c r="J419" s="308">
        <v>0</v>
      </c>
      <c r="K419" s="308">
        <v>0</v>
      </c>
      <c r="L419" s="308">
        <v>0</v>
      </c>
      <c r="M419" s="308">
        <v>0</v>
      </c>
      <c r="N419" s="308">
        <v>0</v>
      </c>
      <c r="O419" s="308">
        <v>0</v>
      </c>
      <c r="P419" s="308">
        <f t="shared" si="245"/>
        <v>0</v>
      </c>
      <c r="Q419" s="308">
        <f t="shared" si="246"/>
        <v>0</v>
      </c>
    </row>
    <row r="420" spans="1:17" ht="18.75" x14ac:dyDescent="0.25">
      <c r="A420" s="301" t="s">
        <v>214</v>
      </c>
      <c r="B420" s="141" t="s">
        <v>1001</v>
      </c>
      <c r="C420" s="300" t="s">
        <v>748</v>
      </c>
      <c r="D420" s="325">
        <v>0</v>
      </c>
      <c r="E420" s="308">
        <v>0</v>
      </c>
      <c r="F420" s="324">
        <v>0</v>
      </c>
      <c r="G420" s="308">
        <v>0</v>
      </c>
      <c r="H420" s="308">
        <v>0</v>
      </c>
      <c r="I420" s="308">
        <v>0</v>
      </c>
      <c r="J420" s="308">
        <v>0</v>
      </c>
      <c r="K420" s="308">
        <v>0</v>
      </c>
      <c r="L420" s="308">
        <v>0</v>
      </c>
      <c r="M420" s="308">
        <v>0</v>
      </c>
      <c r="N420" s="308">
        <v>0</v>
      </c>
      <c r="O420" s="308">
        <v>0</v>
      </c>
      <c r="P420" s="308">
        <f t="shared" si="245"/>
        <v>0</v>
      </c>
      <c r="Q420" s="308">
        <f t="shared" si="246"/>
        <v>0</v>
      </c>
    </row>
    <row r="421" spans="1:17" ht="18.75" x14ac:dyDescent="0.25">
      <c r="A421" s="301" t="s">
        <v>216</v>
      </c>
      <c r="B421" s="141" t="s">
        <v>789</v>
      </c>
      <c r="C421" s="300" t="s">
        <v>748</v>
      </c>
      <c r="D421" s="325">
        <f>D422+D426+D427+D428+D429+D430+D431</f>
        <v>0</v>
      </c>
      <c r="E421" s="308">
        <f t="shared" ref="E421:O421" si="248">E422+E426+E427+E428+E429+E430+E431</f>
        <v>0</v>
      </c>
      <c r="F421" s="324">
        <f t="shared" si="248"/>
        <v>0</v>
      </c>
      <c r="G421" s="308">
        <f t="shared" si="248"/>
        <v>0</v>
      </c>
      <c r="H421" s="308">
        <f t="shared" si="248"/>
        <v>0</v>
      </c>
      <c r="I421" s="308">
        <f t="shared" si="248"/>
        <v>0</v>
      </c>
      <c r="J421" s="308">
        <f t="shared" si="248"/>
        <v>0</v>
      </c>
      <c r="K421" s="308">
        <f t="shared" si="248"/>
        <v>0</v>
      </c>
      <c r="L421" s="308">
        <f t="shared" si="248"/>
        <v>0</v>
      </c>
      <c r="M421" s="308">
        <f t="shared" si="248"/>
        <v>0</v>
      </c>
      <c r="N421" s="308">
        <f t="shared" si="248"/>
        <v>0</v>
      </c>
      <c r="O421" s="308">
        <f t="shared" si="248"/>
        <v>0</v>
      </c>
      <c r="P421" s="308">
        <f t="shared" si="245"/>
        <v>0</v>
      </c>
      <c r="Q421" s="308">
        <f t="shared" si="246"/>
        <v>0</v>
      </c>
    </row>
    <row r="422" spans="1:17" ht="18.75" x14ac:dyDescent="0.25">
      <c r="A422" s="301" t="s">
        <v>621</v>
      </c>
      <c r="B422" s="286" t="s">
        <v>744</v>
      </c>
      <c r="C422" s="300" t="s">
        <v>748</v>
      </c>
      <c r="D422" s="325">
        <f>SUM(D423:D425)</f>
        <v>0</v>
      </c>
      <c r="E422" s="308">
        <f t="shared" ref="E422:O422" si="249">SUM(E423:E425)</f>
        <v>0</v>
      </c>
      <c r="F422" s="324">
        <f t="shared" si="249"/>
        <v>0</v>
      </c>
      <c r="G422" s="308">
        <f t="shared" si="249"/>
        <v>0</v>
      </c>
      <c r="H422" s="308">
        <f t="shared" si="249"/>
        <v>0</v>
      </c>
      <c r="I422" s="308">
        <f t="shared" si="249"/>
        <v>0</v>
      </c>
      <c r="J422" s="308">
        <f t="shared" si="249"/>
        <v>0</v>
      </c>
      <c r="K422" s="308">
        <f t="shared" si="249"/>
        <v>0</v>
      </c>
      <c r="L422" s="308">
        <f t="shared" si="249"/>
        <v>0</v>
      </c>
      <c r="M422" s="308">
        <f t="shared" si="249"/>
        <v>0</v>
      </c>
      <c r="N422" s="308">
        <f t="shared" si="249"/>
        <v>0</v>
      </c>
      <c r="O422" s="308">
        <f t="shared" si="249"/>
        <v>0</v>
      </c>
      <c r="P422" s="308">
        <f t="shared" si="245"/>
        <v>0</v>
      </c>
      <c r="Q422" s="308">
        <f t="shared" si="246"/>
        <v>0</v>
      </c>
    </row>
    <row r="423" spans="1:17" ht="31.5" x14ac:dyDescent="0.25">
      <c r="A423" s="301" t="s">
        <v>919</v>
      </c>
      <c r="B423" s="286" t="s">
        <v>897</v>
      </c>
      <c r="C423" s="300" t="s">
        <v>748</v>
      </c>
      <c r="D423" s="325">
        <v>0</v>
      </c>
      <c r="E423" s="308">
        <v>0</v>
      </c>
      <c r="F423" s="324">
        <v>0</v>
      </c>
      <c r="G423" s="308">
        <v>0</v>
      </c>
      <c r="H423" s="308">
        <v>0</v>
      </c>
      <c r="I423" s="308">
        <v>0</v>
      </c>
      <c r="J423" s="308">
        <v>0</v>
      </c>
      <c r="K423" s="308">
        <v>0</v>
      </c>
      <c r="L423" s="308">
        <v>0</v>
      </c>
      <c r="M423" s="308">
        <v>0</v>
      </c>
      <c r="N423" s="308">
        <v>0</v>
      </c>
      <c r="O423" s="308">
        <v>0</v>
      </c>
      <c r="P423" s="308">
        <f t="shared" si="245"/>
        <v>0</v>
      </c>
      <c r="Q423" s="308">
        <f t="shared" si="246"/>
        <v>0</v>
      </c>
    </row>
    <row r="424" spans="1:17" ht="31.5" x14ac:dyDescent="0.25">
      <c r="A424" s="301" t="s">
        <v>920</v>
      </c>
      <c r="B424" s="286" t="s">
        <v>898</v>
      </c>
      <c r="C424" s="300" t="s">
        <v>748</v>
      </c>
      <c r="D424" s="325">
        <v>0</v>
      </c>
      <c r="E424" s="308">
        <v>0</v>
      </c>
      <c r="F424" s="324">
        <v>0</v>
      </c>
      <c r="G424" s="308">
        <v>0</v>
      </c>
      <c r="H424" s="308">
        <v>0</v>
      </c>
      <c r="I424" s="308">
        <v>0</v>
      </c>
      <c r="J424" s="308">
        <v>0</v>
      </c>
      <c r="K424" s="308">
        <v>0</v>
      </c>
      <c r="L424" s="308">
        <v>0</v>
      </c>
      <c r="M424" s="308">
        <v>0</v>
      </c>
      <c r="N424" s="308">
        <v>0</v>
      </c>
      <c r="O424" s="308">
        <v>0</v>
      </c>
      <c r="P424" s="308">
        <f t="shared" si="245"/>
        <v>0</v>
      </c>
      <c r="Q424" s="308">
        <f t="shared" si="246"/>
        <v>0</v>
      </c>
    </row>
    <row r="425" spans="1:17" ht="31.5" x14ac:dyDescent="0.25">
      <c r="A425" s="301" t="s">
        <v>1088</v>
      </c>
      <c r="B425" s="286" t="s">
        <v>883</v>
      </c>
      <c r="C425" s="300" t="s">
        <v>748</v>
      </c>
      <c r="D425" s="325">
        <v>0</v>
      </c>
      <c r="E425" s="308">
        <v>0</v>
      </c>
      <c r="F425" s="324">
        <v>0</v>
      </c>
      <c r="G425" s="308">
        <v>0</v>
      </c>
      <c r="H425" s="308">
        <v>0</v>
      </c>
      <c r="I425" s="308">
        <v>0</v>
      </c>
      <c r="J425" s="308">
        <v>0</v>
      </c>
      <c r="K425" s="308">
        <v>0</v>
      </c>
      <c r="L425" s="308">
        <v>0</v>
      </c>
      <c r="M425" s="308">
        <v>0</v>
      </c>
      <c r="N425" s="308">
        <v>0</v>
      </c>
      <c r="O425" s="308">
        <v>0</v>
      </c>
      <c r="P425" s="308">
        <f t="shared" si="245"/>
        <v>0</v>
      </c>
      <c r="Q425" s="308">
        <f t="shared" si="246"/>
        <v>0</v>
      </c>
    </row>
    <row r="426" spans="1:17" ht="18.75" x14ac:dyDescent="0.25">
      <c r="A426" s="301" t="s">
        <v>622</v>
      </c>
      <c r="B426" s="286" t="s">
        <v>1055</v>
      </c>
      <c r="C426" s="300" t="s">
        <v>748</v>
      </c>
      <c r="D426" s="325">
        <v>0</v>
      </c>
      <c r="E426" s="308">
        <v>0</v>
      </c>
      <c r="F426" s="324">
        <v>0</v>
      </c>
      <c r="G426" s="308">
        <v>0</v>
      </c>
      <c r="H426" s="308">
        <v>0</v>
      </c>
      <c r="I426" s="308">
        <v>0</v>
      </c>
      <c r="J426" s="308">
        <v>0</v>
      </c>
      <c r="K426" s="308">
        <v>0</v>
      </c>
      <c r="L426" s="308">
        <v>0</v>
      </c>
      <c r="M426" s="308">
        <v>0</v>
      </c>
      <c r="N426" s="308">
        <v>0</v>
      </c>
      <c r="O426" s="308">
        <v>0</v>
      </c>
      <c r="P426" s="308">
        <f t="shared" si="245"/>
        <v>0</v>
      </c>
      <c r="Q426" s="308">
        <f t="shared" si="246"/>
        <v>0</v>
      </c>
    </row>
    <row r="427" spans="1:17" ht="18.75" x14ac:dyDescent="0.25">
      <c r="A427" s="301" t="s">
        <v>623</v>
      </c>
      <c r="B427" s="286" t="s">
        <v>745</v>
      </c>
      <c r="C427" s="300" t="s">
        <v>748</v>
      </c>
      <c r="D427" s="325">
        <v>0</v>
      </c>
      <c r="E427" s="308">
        <v>0</v>
      </c>
      <c r="F427" s="324">
        <v>0</v>
      </c>
      <c r="G427" s="308">
        <v>0</v>
      </c>
      <c r="H427" s="308">
        <v>0</v>
      </c>
      <c r="I427" s="308">
        <v>0</v>
      </c>
      <c r="J427" s="308">
        <v>0</v>
      </c>
      <c r="K427" s="308">
        <v>0</v>
      </c>
      <c r="L427" s="308">
        <v>0</v>
      </c>
      <c r="M427" s="308">
        <v>0</v>
      </c>
      <c r="N427" s="308">
        <v>0</v>
      </c>
      <c r="O427" s="308">
        <v>0</v>
      </c>
      <c r="P427" s="308">
        <f t="shared" si="245"/>
        <v>0</v>
      </c>
      <c r="Q427" s="308">
        <f t="shared" si="246"/>
        <v>0</v>
      </c>
    </row>
    <row r="428" spans="1:17" ht="18.75" x14ac:dyDescent="0.25">
      <c r="A428" s="301" t="s">
        <v>624</v>
      </c>
      <c r="B428" s="286" t="s">
        <v>1049</v>
      </c>
      <c r="C428" s="300" t="s">
        <v>748</v>
      </c>
      <c r="D428" s="325">
        <v>0</v>
      </c>
      <c r="E428" s="308">
        <v>0</v>
      </c>
      <c r="F428" s="324">
        <v>0</v>
      </c>
      <c r="G428" s="308">
        <v>0</v>
      </c>
      <c r="H428" s="308">
        <v>0</v>
      </c>
      <c r="I428" s="308">
        <v>0</v>
      </c>
      <c r="J428" s="308">
        <v>0</v>
      </c>
      <c r="K428" s="308">
        <v>0</v>
      </c>
      <c r="L428" s="308">
        <v>0</v>
      </c>
      <c r="M428" s="308">
        <v>0</v>
      </c>
      <c r="N428" s="308">
        <v>0</v>
      </c>
      <c r="O428" s="308">
        <v>0</v>
      </c>
      <c r="P428" s="308">
        <f t="shared" si="245"/>
        <v>0</v>
      </c>
      <c r="Q428" s="308">
        <f t="shared" si="246"/>
        <v>0</v>
      </c>
    </row>
    <row r="429" spans="1:17" ht="18.75" x14ac:dyDescent="0.25">
      <c r="A429" s="301" t="s">
        <v>625</v>
      </c>
      <c r="B429" s="286" t="s">
        <v>747</v>
      </c>
      <c r="C429" s="300" t="s">
        <v>748</v>
      </c>
      <c r="D429" s="325">
        <v>0</v>
      </c>
      <c r="E429" s="308">
        <v>0</v>
      </c>
      <c r="F429" s="324">
        <v>0</v>
      </c>
      <c r="G429" s="308">
        <v>0</v>
      </c>
      <c r="H429" s="308">
        <v>0</v>
      </c>
      <c r="I429" s="308">
        <v>0</v>
      </c>
      <c r="J429" s="308">
        <v>0</v>
      </c>
      <c r="K429" s="308">
        <v>0</v>
      </c>
      <c r="L429" s="308">
        <v>0</v>
      </c>
      <c r="M429" s="308">
        <v>0</v>
      </c>
      <c r="N429" s="308">
        <v>0</v>
      </c>
      <c r="O429" s="308">
        <v>0</v>
      </c>
      <c r="P429" s="308">
        <f t="shared" si="245"/>
        <v>0</v>
      </c>
      <c r="Q429" s="308">
        <f t="shared" si="246"/>
        <v>0</v>
      </c>
    </row>
    <row r="430" spans="1:17" ht="18.75" x14ac:dyDescent="0.25">
      <c r="A430" s="301" t="s">
        <v>626</v>
      </c>
      <c r="B430" s="286" t="s">
        <v>1056</v>
      </c>
      <c r="C430" s="300" t="s">
        <v>748</v>
      </c>
      <c r="D430" s="325">
        <v>0</v>
      </c>
      <c r="E430" s="308">
        <v>0</v>
      </c>
      <c r="F430" s="324">
        <v>0</v>
      </c>
      <c r="G430" s="308">
        <v>0</v>
      </c>
      <c r="H430" s="308">
        <v>0</v>
      </c>
      <c r="I430" s="308">
        <v>0</v>
      </c>
      <c r="J430" s="308">
        <v>0</v>
      </c>
      <c r="K430" s="308">
        <v>0</v>
      </c>
      <c r="L430" s="308">
        <v>0</v>
      </c>
      <c r="M430" s="308">
        <v>0</v>
      </c>
      <c r="N430" s="308">
        <v>0</v>
      </c>
      <c r="O430" s="308">
        <v>0</v>
      </c>
      <c r="P430" s="308">
        <f t="shared" si="245"/>
        <v>0</v>
      </c>
      <c r="Q430" s="308">
        <f t="shared" si="246"/>
        <v>0</v>
      </c>
    </row>
    <row r="431" spans="1:17" ht="31.5" x14ac:dyDescent="0.25">
      <c r="A431" s="301" t="s">
        <v>627</v>
      </c>
      <c r="B431" s="286" t="s">
        <v>1032</v>
      </c>
      <c r="C431" s="300" t="s">
        <v>748</v>
      </c>
      <c r="D431" s="325">
        <f>SUM(D432:D433)</f>
        <v>0</v>
      </c>
      <c r="E431" s="308">
        <f t="shared" ref="E431:O431" si="250">SUM(E432:E433)</f>
        <v>0</v>
      </c>
      <c r="F431" s="324">
        <f t="shared" si="250"/>
        <v>0</v>
      </c>
      <c r="G431" s="308">
        <f t="shared" si="250"/>
        <v>0</v>
      </c>
      <c r="H431" s="308">
        <f t="shared" si="250"/>
        <v>0</v>
      </c>
      <c r="I431" s="308">
        <f t="shared" si="250"/>
        <v>0</v>
      </c>
      <c r="J431" s="308">
        <f t="shared" si="250"/>
        <v>0</v>
      </c>
      <c r="K431" s="308">
        <f t="shared" si="250"/>
        <v>0</v>
      </c>
      <c r="L431" s="308">
        <f t="shared" si="250"/>
        <v>0</v>
      </c>
      <c r="M431" s="308">
        <f t="shared" si="250"/>
        <v>0</v>
      </c>
      <c r="N431" s="308">
        <f t="shared" si="250"/>
        <v>0</v>
      </c>
      <c r="O431" s="308">
        <f t="shared" si="250"/>
        <v>0</v>
      </c>
      <c r="P431" s="308">
        <f t="shared" si="245"/>
        <v>0</v>
      </c>
      <c r="Q431" s="308">
        <f t="shared" si="246"/>
        <v>0</v>
      </c>
    </row>
    <row r="432" spans="1:17" ht="18.75" x14ac:dyDescent="0.25">
      <c r="A432" s="301" t="s">
        <v>972</v>
      </c>
      <c r="B432" s="294" t="s">
        <v>643</v>
      </c>
      <c r="C432" s="300" t="s">
        <v>748</v>
      </c>
      <c r="D432" s="325">
        <v>0</v>
      </c>
      <c r="E432" s="308">
        <v>0</v>
      </c>
      <c r="F432" s="324">
        <v>0</v>
      </c>
      <c r="G432" s="308">
        <v>0</v>
      </c>
      <c r="H432" s="308">
        <v>0</v>
      </c>
      <c r="I432" s="308">
        <v>0</v>
      </c>
      <c r="J432" s="308">
        <v>0</v>
      </c>
      <c r="K432" s="308">
        <v>0</v>
      </c>
      <c r="L432" s="308">
        <v>0</v>
      </c>
      <c r="M432" s="308">
        <v>0</v>
      </c>
      <c r="N432" s="308">
        <v>0</v>
      </c>
      <c r="O432" s="308">
        <v>0</v>
      </c>
      <c r="P432" s="308">
        <f t="shared" si="245"/>
        <v>0</v>
      </c>
      <c r="Q432" s="308">
        <f t="shared" si="246"/>
        <v>0</v>
      </c>
    </row>
    <row r="433" spans="1:17" ht="18.75" x14ac:dyDescent="0.25">
      <c r="A433" s="301" t="s">
        <v>973</v>
      </c>
      <c r="B433" s="294" t="s">
        <v>631</v>
      </c>
      <c r="C433" s="300" t="s">
        <v>748</v>
      </c>
      <c r="D433" s="325">
        <v>0</v>
      </c>
      <c r="E433" s="308">
        <v>0</v>
      </c>
      <c r="F433" s="324">
        <v>0</v>
      </c>
      <c r="G433" s="308">
        <v>0</v>
      </c>
      <c r="H433" s="308">
        <v>0</v>
      </c>
      <c r="I433" s="308">
        <v>0</v>
      </c>
      <c r="J433" s="308">
        <v>0</v>
      </c>
      <c r="K433" s="308">
        <v>0</v>
      </c>
      <c r="L433" s="308">
        <v>0</v>
      </c>
      <c r="M433" s="308">
        <v>0</v>
      </c>
      <c r="N433" s="308">
        <v>0</v>
      </c>
      <c r="O433" s="308">
        <v>0</v>
      </c>
      <c r="P433" s="308">
        <f t="shared" si="245"/>
        <v>0</v>
      </c>
      <c r="Q433" s="308">
        <f t="shared" si="246"/>
        <v>0</v>
      </c>
    </row>
    <row r="434" spans="1:17" ht="18.75" x14ac:dyDescent="0.25">
      <c r="A434" s="301" t="s">
        <v>21</v>
      </c>
      <c r="B434" s="285" t="s">
        <v>1126</v>
      </c>
      <c r="C434" s="300" t="s">
        <v>748</v>
      </c>
      <c r="D434" s="325">
        <v>0</v>
      </c>
      <c r="E434" s="308">
        <v>0</v>
      </c>
      <c r="F434" s="324">
        <v>0</v>
      </c>
      <c r="G434" s="308">
        <v>0</v>
      </c>
      <c r="H434" s="308">
        <v>0</v>
      </c>
      <c r="I434" s="308">
        <v>0</v>
      </c>
      <c r="J434" s="308">
        <v>0</v>
      </c>
      <c r="K434" s="308">
        <v>0</v>
      </c>
      <c r="L434" s="308">
        <v>0</v>
      </c>
      <c r="M434" s="308">
        <v>0</v>
      </c>
      <c r="N434" s="308">
        <v>0</v>
      </c>
      <c r="O434" s="308">
        <v>0</v>
      </c>
      <c r="P434" s="308">
        <f t="shared" si="245"/>
        <v>0</v>
      </c>
      <c r="Q434" s="308">
        <f t="shared" si="246"/>
        <v>0</v>
      </c>
    </row>
    <row r="435" spans="1:17" ht="18.75" x14ac:dyDescent="0.25">
      <c r="A435" s="301" t="s">
        <v>37</v>
      </c>
      <c r="B435" s="285" t="s">
        <v>325</v>
      </c>
      <c r="C435" s="300" t="s">
        <v>748</v>
      </c>
      <c r="D435" s="325">
        <f t="shared" ref="D435:O435" si="251">SUM(D436:D439)</f>
        <v>0</v>
      </c>
      <c r="E435" s="308">
        <f t="shared" si="251"/>
        <v>0</v>
      </c>
      <c r="F435" s="324">
        <f t="shared" si="251"/>
        <v>0</v>
      </c>
      <c r="G435" s="308">
        <f t="shared" si="251"/>
        <v>0</v>
      </c>
      <c r="H435" s="308">
        <f t="shared" si="251"/>
        <v>0</v>
      </c>
      <c r="I435" s="308">
        <f t="shared" si="251"/>
        <v>0</v>
      </c>
      <c r="J435" s="308">
        <f t="shared" si="251"/>
        <v>0</v>
      </c>
      <c r="K435" s="308">
        <f t="shared" si="251"/>
        <v>0</v>
      </c>
      <c r="L435" s="308">
        <f t="shared" si="251"/>
        <v>0</v>
      </c>
      <c r="M435" s="308">
        <f t="shared" si="251"/>
        <v>0</v>
      </c>
      <c r="N435" s="308">
        <f t="shared" si="251"/>
        <v>0</v>
      </c>
      <c r="O435" s="308">
        <f t="shared" si="251"/>
        <v>0</v>
      </c>
      <c r="P435" s="308">
        <f t="shared" si="245"/>
        <v>0</v>
      </c>
      <c r="Q435" s="308">
        <f t="shared" si="246"/>
        <v>0</v>
      </c>
    </row>
    <row r="436" spans="1:17" ht="18.75" x14ac:dyDescent="0.25">
      <c r="A436" s="301" t="s">
        <v>71</v>
      </c>
      <c r="B436" s="299" t="s">
        <v>909</v>
      </c>
      <c r="C436" s="300" t="s">
        <v>748</v>
      </c>
      <c r="D436" s="325">
        <v>0</v>
      </c>
      <c r="E436" s="308">
        <v>0</v>
      </c>
      <c r="F436" s="324">
        <v>0</v>
      </c>
      <c r="G436" s="308">
        <v>0</v>
      </c>
      <c r="H436" s="308">
        <v>0</v>
      </c>
      <c r="I436" s="308">
        <v>0</v>
      </c>
      <c r="J436" s="308">
        <v>0</v>
      </c>
      <c r="K436" s="308">
        <v>0</v>
      </c>
      <c r="L436" s="308">
        <v>0</v>
      </c>
      <c r="M436" s="308">
        <v>0</v>
      </c>
      <c r="N436" s="308">
        <v>0</v>
      </c>
      <c r="O436" s="308">
        <v>0</v>
      </c>
      <c r="P436" s="308">
        <f t="shared" si="245"/>
        <v>0</v>
      </c>
      <c r="Q436" s="308">
        <f t="shared" si="246"/>
        <v>0</v>
      </c>
    </row>
    <row r="437" spans="1:17" ht="18.75" x14ac:dyDescent="0.25">
      <c r="A437" s="301" t="s">
        <v>618</v>
      </c>
      <c r="B437" s="299" t="s">
        <v>619</v>
      </c>
      <c r="C437" s="300" t="s">
        <v>748</v>
      </c>
      <c r="D437" s="325">
        <v>0</v>
      </c>
      <c r="E437" s="308">
        <v>0</v>
      </c>
      <c r="F437" s="324">
        <v>0</v>
      </c>
      <c r="G437" s="308">
        <v>0</v>
      </c>
      <c r="H437" s="308">
        <v>0</v>
      </c>
      <c r="I437" s="308">
        <v>0</v>
      </c>
      <c r="J437" s="308">
        <v>0</v>
      </c>
      <c r="K437" s="308">
        <v>0</v>
      </c>
      <c r="L437" s="308">
        <v>0</v>
      </c>
      <c r="M437" s="308">
        <v>0</v>
      </c>
      <c r="N437" s="308">
        <v>0</v>
      </c>
      <c r="O437" s="308">
        <v>0</v>
      </c>
      <c r="P437" s="308">
        <f t="shared" si="245"/>
        <v>0</v>
      </c>
      <c r="Q437" s="308">
        <f t="shared" si="246"/>
        <v>0</v>
      </c>
    </row>
    <row r="438" spans="1:17" ht="18" customHeight="1" x14ac:dyDescent="0.25">
      <c r="A438" s="301" t="s">
        <v>1109</v>
      </c>
      <c r="B438" s="299" t="s">
        <v>1127</v>
      </c>
      <c r="C438" s="300" t="s">
        <v>748</v>
      </c>
      <c r="D438" s="325">
        <v>0</v>
      </c>
      <c r="E438" s="308">
        <v>0</v>
      </c>
      <c r="F438" s="324">
        <v>0</v>
      </c>
      <c r="G438" s="308">
        <v>0</v>
      </c>
      <c r="H438" s="308">
        <v>0</v>
      </c>
      <c r="I438" s="308">
        <v>0</v>
      </c>
      <c r="J438" s="308">
        <v>0</v>
      </c>
      <c r="K438" s="308">
        <v>0</v>
      </c>
      <c r="L438" s="308">
        <v>0</v>
      </c>
      <c r="M438" s="308">
        <v>0</v>
      </c>
      <c r="N438" s="308">
        <v>0</v>
      </c>
      <c r="O438" s="308">
        <v>0</v>
      </c>
      <c r="P438" s="308">
        <f t="shared" si="245"/>
        <v>0</v>
      </c>
      <c r="Q438" s="308">
        <f t="shared" si="246"/>
        <v>0</v>
      </c>
    </row>
    <row r="439" spans="1:17" ht="18.75" x14ac:dyDescent="0.25">
      <c r="A439" s="301" t="s">
        <v>1110</v>
      </c>
      <c r="B439" s="299" t="s">
        <v>1111</v>
      </c>
      <c r="C439" s="300" t="s">
        <v>748</v>
      </c>
      <c r="D439" s="325">
        <v>0</v>
      </c>
      <c r="E439" s="308">
        <v>0</v>
      </c>
      <c r="F439" s="324">
        <v>0</v>
      </c>
      <c r="G439" s="308">
        <v>0</v>
      </c>
      <c r="H439" s="308">
        <v>0</v>
      </c>
      <c r="I439" s="308">
        <v>0</v>
      </c>
      <c r="J439" s="308">
        <v>0</v>
      </c>
      <c r="K439" s="308">
        <v>0</v>
      </c>
      <c r="L439" s="308">
        <v>0</v>
      </c>
      <c r="M439" s="308">
        <v>0</v>
      </c>
      <c r="N439" s="308">
        <v>0</v>
      </c>
      <c r="O439" s="308">
        <v>0</v>
      </c>
      <c r="P439" s="308">
        <f t="shared" si="245"/>
        <v>0</v>
      </c>
      <c r="Q439" s="308">
        <f t="shared" si="246"/>
        <v>0</v>
      </c>
    </row>
    <row r="440" spans="1:17" ht="18.75" x14ac:dyDescent="0.25">
      <c r="A440" s="301" t="s">
        <v>19</v>
      </c>
      <c r="B440" s="153" t="s">
        <v>221</v>
      </c>
      <c r="C440" s="300" t="s">
        <v>748</v>
      </c>
      <c r="D440" s="325">
        <f t="shared" ref="D440:O440" si="252">SUM(D441:D445,D450,D451)</f>
        <v>0</v>
      </c>
      <c r="E440" s="308">
        <f t="shared" si="252"/>
        <v>0</v>
      </c>
      <c r="F440" s="324">
        <f t="shared" si="252"/>
        <v>0</v>
      </c>
      <c r="G440" s="308">
        <f t="shared" si="252"/>
        <v>0</v>
      </c>
      <c r="H440" s="308">
        <f t="shared" si="252"/>
        <v>0</v>
      </c>
      <c r="I440" s="308">
        <f t="shared" si="252"/>
        <v>0</v>
      </c>
      <c r="J440" s="308">
        <f t="shared" si="252"/>
        <v>0</v>
      </c>
      <c r="K440" s="308">
        <f t="shared" si="252"/>
        <v>0</v>
      </c>
      <c r="L440" s="308">
        <f t="shared" si="252"/>
        <v>0</v>
      </c>
      <c r="M440" s="308">
        <f t="shared" si="252"/>
        <v>0</v>
      </c>
      <c r="N440" s="308">
        <f t="shared" si="252"/>
        <v>0</v>
      </c>
      <c r="O440" s="308">
        <f t="shared" si="252"/>
        <v>0</v>
      </c>
      <c r="P440" s="308">
        <f t="shared" si="245"/>
        <v>0</v>
      </c>
      <c r="Q440" s="308">
        <f t="shared" si="246"/>
        <v>0</v>
      </c>
    </row>
    <row r="441" spans="1:17" ht="18.75" x14ac:dyDescent="0.25">
      <c r="A441" s="301" t="s">
        <v>23</v>
      </c>
      <c r="B441" s="285" t="s">
        <v>222</v>
      </c>
      <c r="C441" s="300" t="s">
        <v>748</v>
      </c>
      <c r="D441" s="325">
        <v>0</v>
      </c>
      <c r="E441" s="308">
        <v>0</v>
      </c>
      <c r="F441" s="324">
        <v>0</v>
      </c>
      <c r="G441" s="308">
        <v>0</v>
      </c>
      <c r="H441" s="308">
        <v>0</v>
      </c>
      <c r="I441" s="308">
        <v>0</v>
      </c>
      <c r="J441" s="308">
        <v>0</v>
      </c>
      <c r="K441" s="308">
        <v>0</v>
      </c>
      <c r="L441" s="308">
        <v>0</v>
      </c>
      <c r="M441" s="308">
        <v>0</v>
      </c>
      <c r="N441" s="308">
        <v>0</v>
      </c>
      <c r="O441" s="308">
        <v>0</v>
      </c>
      <c r="P441" s="308">
        <f t="shared" si="245"/>
        <v>0</v>
      </c>
      <c r="Q441" s="308">
        <f t="shared" si="246"/>
        <v>0</v>
      </c>
    </row>
    <row r="442" spans="1:17" ht="18.75" x14ac:dyDescent="0.25">
      <c r="A442" s="301" t="s">
        <v>24</v>
      </c>
      <c r="B442" s="285" t="s">
        <v>223</v>
      </c>
      <c r="C442" s="300" t="s">
        <v>748</v>
      </c>
      <c r="D442" s="325">
        <v>0</v>
      </c>
      <c r="E442" s="308">
        <v>0</v>
      </c>
      <c r="F442" s="324">
        <v>0</v>
      </c>
      <c r="G442" s="308">
        <v>0</v>
      </c>
      <c r="H442" s="308">
        <v>0</v>
      </c>
      <c r="I442" s="308">
        <v>0</v>
      </c>
      <c r="J442" s="308">
        <v>0</v>
      </c>
      <c r="K442" s="308">
        <v>0</v>
      </c>
      <c r="L442" s="308">
        <v>0</v>
      </c>
      <c r="M442" s="308">
        <v>0</v>
      </c>
      <c r="N442" s="308">
        <v>0</v>
      </c>
      <c r="O442" s="308">
        <v>0</v>
      </c>
      <c r="P442" s="308">
        <f t="shared" si="245"/>
        <v>0</v>
      </c>
      <c r="Q442" s="308">
        <f t="shared" si="246"/>
        <v>0</v>
      </c>
    </row>
    <row r="443" spans="1:17" ht="18.75" x14ac:dyDescent="0.25">
      <c r="A443" s="301" t="s">
        <v>30</v>
      </c>
      <c r="B443" s="285" t="s">
        <v>1138</v>
      </c>
      <c r="C443" s="300" t="s">
        <v>748</v>
      </c>
      <c r="D443" s="325">
        <v>0</v>
      </c>
      <c r="E443" s="308">
        <v>0</v>
      </c>
      <c r="F443" s="324">
        <v>0</v>
      </c>
      <c r="G443" s="308">
        <v>0</v>
      </c>
      <c r="H443" s="308">
        <v>0</v>
      </c>
      <c r="I443" s="308">
        <v>0</v>
      </c>
      <c r="J443" s="308">
        <v>0</v>
      </c>
      <c r="K443" s="308">
        <v>0</v>
      </c>
      <c r="L443" s="308">
        <v>0</v>
      </c>
      <c r="M443" s="308">
        <v>0</v>
      </c>
      <c r="N443" s="308">
        <v>0</v>
      </c>
      <c r="O443" s="308">
        <v>0</v>
      </c>
      <c r="P443" s="308">
        <f t="shared" si="245"/>
        <v>0</v>
      </c>
      <c r="Q443" s="308">
        <f t="shared" si="246"/>
        <v>0</v>
      </c>
    </row>
    <row r="444" spans="1:17" ht="18.75" x14ac:dyDescent="0.25">
      <c r="A444" s="301" t="s">
        <v>38</v>
      </c>
      <c r="B444" s="285" t="s">
        <v>224</v>
      </c>
      <c r="C444" s="300" t="s">
        <v>748</v>
      </c>
      <c r="D444" s="325">
        <v>0</v>
      </c>
      <c r="E444" s="308">
        <v>0</v>
      </c>
      <c r="F444" s="324">
        <v>0</v>
      </c>
      <c r="G444" s="308">
        <v>0</v>
      </c>
      <c r="H444" s="308">
        <v>0</v>
      </c>
      <c r="I444" s="308">
        <v>0</v>
      </c>
      <c r="J444" s="308">
        <v>0</v>
      </c>
      <c r="K444" s="308">
        <v>0</v>
      </c>
      <c r="L444" s="308">
        <v>0</v>
      </c>
      <c r="M444" s="308">
        <v>0</v>
      </c>
      <c r="N444" s="308">
        <v>0</v>
      </c>
      <c r="O444" s="308">
        <v>0</v>
      </c>
      <c r="P444" s="308">
        <f t="shared" si="245"/>
        <v>0</v>
      </c>
      <c r="Q444" s="308">
        <f t="shared" si="246"/>
        <v>0</v>
      </c>
    </row>
    <row r="445" spans="1:17" ht="18.75" x14ac:dyDescent="0.25">
      <c r="A445" s="301" t="s">
        <v>39</v>
      </c>
      <c r="B445" s="285" t="s">
        <v>225</v>
      </c>
      <c r="C445" s="300" t="s">
        <v>748</v>
      </c>
      <c r="D445" s="325">
        <f t="shared" ref="D445:O445" si="253">D446+D448</f>
        <v>0</v>
      </c>
      <c r="E445" s="308">
        <f t="shared" si="253"/>
        <v>0</v>
      </c>
      <c r="F445" s="324">
        <f t="shared" si="253"/>
        <v>0</v>
      </c>
      <c r="G445" s="308">
        <f t="shared" si="253"/>
        <v>0</v>
      </c>
      <c r="H445" s="308">
        <f t="shared" si="253"/>
        <v>0</v>
      </c>
      <c r="I445" s="308">
        <f t="shared" si="253"/>
        <v>0</v>
      </c>
      <c r="J445" s="308">
        <f t="shared" si="253"/>
        <v>0</v>
      </c>
      <c r="K445" s="308">
        <f t="shared" si="253"/>
        <v>0</v>
      </c>
      <c r="L445" s="308">
        <f t="shared" si="253"/>
        <v>0</v>
      </c>
      <c r="M445" s="308">
        <f t="shared" si="253"/>
        <v>0</v>
      </c>
      <c r="N445" s="308">
        <f t="shared" si="253"/>
        <v>0</v>
      </c>
      <c r="O445" s="308">
        <f t="shared" si="253"/>
        <v>0</v>
      </c>
      <c r="P445" s="308">
        <f t="shared" ref="P445:P463" si="254">H445+J445+L445+N445</f>
        <v>0</v>
      </c>
      <c r="Q445" s="308">
        <f t="shared" ref="Q445:Q463" si="255">G445+H445+J445+L445+N445</f>
        <v>0</v>
      </c>
    </row>
    <row r="446" spans="1:17" ht="18.75" x14ac:dyDescent="0.25">
      <c r="A446" s="301" t="s">
        <v>113</v>
      </c>
      <c r="B446" s="141" t="s">
        <v>620</v>
      </c>
      <c r="C446" s="300" t="s">
        <v>748</v>
      </c>
      <c r="D446" s="325">
        <v>0</v>
      </c>
      <c r="E446" s="308">
        <v>0</v>
      </c>
      <c r="F446" s="324">
        <v>0</v>
      </c>
      <c r="G446" s="308">
        <v>0</v>
      </c>
      <c r="H446" s="308">
        <v>0</v>
      </c>
      <c r="I446" s="308">
        <v>0</v>
      </c>
      <c r="J446" s="308">
        <v>0</v>
      </c>
      <c r="K446" s="308">
        <v>0</v>
      </c>
      <c r="L446" s="308">
        <v>0</v>
      </c>
      <c r="M446" s="308">
        <v>0</v>
      </c>
      <c r="N446" s="308">
        <v>0</v>
      </c>
      <c r="O446" s="308">
        <v>0</v>
      </c>
      <c r="P446" s="308">
        <f t="shared" si="254"/>
        <v>0</v>
      </c>
      <c r="Q446" s="308">
        <f t="shared" si="255"/>
        <v>0</v>
      </c>
    </row>
    <row r="447" spans="1:17" ht="31.5" x14ac:dyDescent="0.25">
      <c r="A447" s="301" t="s">
        <v>739</v>
      </c>
      <c r="B447" s="286" t="s">
        <v>731</v>
      </c>
      <c r="C447" s="300" t="s">
        <v>748</v>
      </c>
      <c r="D447" s="326">
        <v>0</v>
      </c>
      <c r="E447" s="308">
        <v>0</v>
      </c>
      <c r="F447" s="324">
        <v>0</v>
      </c>
      <c r="G447" s="308">
        <v>0</v>
      </c>
      <c r="H447" s="308">
        <v>0</v>
      </c>
      <c r="I447" s="308">
        <v>0</v>
      </c>
      <c r="J447" s="308">
        <v>0</v>
      </c>
      <c r="K447" s="308">
        <v>0</v>
      </c>
      <c r="L447" s="308">
        <v>0</v>
      </c>
      <c r="M447" s="308">
        <v>0</v>
      </c>
      <c r="N447" s="308">
        <v>0</v>
      </c>
      <c r="O447" s="308">
        <v>0</v>
      </c>
      <c r="P447" s="308">
        <f t="shared" si="254"/>
        <v>0</v>
      </c>
      <c r="Q447" s="308">
        <f t="shared" si="255"/>
        <v>0</v>
      </c>
    </row>
    <row r="448" spans="1:17" ht="18.75" x14ac:dyDescent="0.25">
      <c r="A448" s="301" t="s">
        <v>793</v>
      </c>
      <c r="B448" s="141" t="s">
        <v>738</v>
      </c>
      <c r="C448" s="300" t="s">
        <v>748</v>
      </c>
      <c r="D448" s="326">
        <v>0</v>
      </c>
      <c r="E448" s="308">
        <v>0</v>
      </c>
      <c r="F448" s="324">
        <v>0</v>
      </c>
      <c r="G448" s="308">
        <v>0</v>
      </c>
      <c r="H448" s="308">
        <v>0</v>
      </c>
      <c r="I448" s="308">
        <v>0</v>
      </c>
      <c r="J448" s="308">
        <v>0</v>
      </c>
      <c r="K448" s="308">
        <v>0</v>
      </c>
      <c r="L448" s="308">
        <v>0</v>
      </c>
      <c r="M448" s="308">
        <v>0</v>
      </c>
      <c r="N448" s="308">
        <v>0</v>
      </c>
      <c r="O448" s="308">
        <v>0</v>
      </c>
      <c r="P448" s="308">
        <f t="shared" si="254"/>
        <v>0</v>
      </c>
      <c r="Q448" s="308">
        <f t="shared" si="255"/>
        <v>0</v>
      </c>
    </row>
    <row r="449" spans="1:17" ht="31.5" x14ac:dyDescent="0.25">
      <c r="A449" s="301" t="s">
        <v>794</v>
      </c>
      <c r="B449" s="286" t="s">
        <v>740</v>
      </c>
      <c r="C449" s="300" t="s">
        <v>748</v>
      </c>
      <c r="D449" s="326">
        <v>0</v>
      </c>
      <c r="E449" s="308">
        <v>0</v>
      </c>
      <c r="F449" s="324">
        <v>0</v>
      </c>
      <c r="G449" s="308">
        <v>0</v>
      </c>
      <c r="H449" s="308">
        <v>0</v>
      </c>
      <c r="I449" s="308">
        <v>0</v>
      </c>
      <c r="J449" s="308">
        <v>0</v>
      </c>
      <c r="K449" s="308">
        <v>0</v>
      </c>
      <c r="L449" s="308">
        <v>0</v>
      </c>
      <c r="M449" s="308">
        <v>0</v>
      </c>
      <c r="N449" s="308">
        <v>0</v>
      </c>
      <c r="O449" s="308">
        <v>0</v>
      </c>
      <c r="P449" s="308">
        <f t="shared" si="254"/>
        <v>0</v>
      </c>
      <c r="Q449" s="308">
        <f t="shared" si="255"/>
        <v>0</v>
      </c>
    </row>
    <row r="450" spans="1:17" ht="18.75" x14ac:dyDescent="0.25">
      <c r="A450" s="301" t="s">
        <v>40</v>
      </c>
      <c r="B450" s="285" t="s">
        <v>231</v>
      </c>
      <c r="C450" s="300" t="s">
        <v>748</v>
      </c>
      <c r="D450" s="325">
        <v>0</v>
      </c>
      <c r="E450" s="308">
        <v>0</v>
      </c>
      <c r="F450" s="324">
        <v>0</v>
      </c>
      <c r="G450" s="308">
        <v>0</v>
      </c>
      <c r="H450" s="308">
        <v>0</v>
      </c>
      <c r="I450" s="308">
        <v>0</v>
      </c>
      <c r="J450" s="308">
        <v>0</v>
      </c>
      <c r="K450" s="308">
        <v>0</v>
      </c>
      <c r="L450" s="308">
        <v>0</v>
      </c>
      <c r="M450" s="308">
        <v>0</v>
      </c>
      <c r="N450" s="308">
        <v>0</v>
      </c>
      <c r="O450" s="308">
        <v>0</v>
      </c>
      <c r="P450" s="308">
        <f t="shared" si="254"/>
        <v>0</v>
      </c>
      <c r="Q450" s="308">
        <f t="shared" si="255"/>
        <v>0</v>
      </c>
    </row>
    <row r="451" spans="1:17" ht="18.75" x14ac:dyDescent="0.25">
      <c r="A451" s="301" t="s">
        <v>41</v>
      </c>
      <c r="B451" s="285" t="s">
        <v>232</v>
      </c>
      <c r="C451" s="300" t="s">
        <v>748</v>
      </c>
      <c r="D451" s="325">
        <v>0</v>
      </c>
      <c r="E451" s="308">
        <v>0</v>
      </c>
      <c r="F451" s="324">
        <v>0</v>
      </c>
      <c r="G451" s="308">
        <v>0</v>
      </c>
      <c r="H451" s="308">
        <v>0</v>
      </c>
      <c r="I451" s="308">
        <v>0</v>
      </c>
      <c r="J451" s="308">
        <v>0</v>
      </c>
      <c r="K451" s="308">
        <v>0</v>
      </c>
      <c r="L451" s="308">
        <v>0</v>
      </c>
      <c r="M451" s="308">
        <v>0</v>
      </c>
      <c r="N451" s="308">
        <v>0</v>
      </c>
      <c r="O451" s="308">
        <v>0</v>
      </c>
      <c r="P451" s="308">
        <f t="shared" si="254"/>
        <v>0</v>
      </c>
      <c r="Q451" s="308">
        <f t="shared" si="255"/>
        <v>0</v>
      </c>
    </row>
    <row r="452" spans="1:17" x14ac:dyDescent="0.25">
      <c r="A452" s="301" t="s">
        <v>26</v>
      </c>
      <c r="B452" s="296" t="s">
        <v>863</v>
      </c>
      <c r="C452" s="302" t="s">
        <v>286</v>
      </c>
      <c r="D452" s="313" t="s">
        <v>590</v>
      </c>
      <c r="E452" s="313" t="s">
        <v>590</v>
      </c>
      <c r="F452" s="312" t="s">
        <v>590</v>
      </c>
      <c r="G452" s="313" t="s">
        <v>590</v>
      </c>
      <c r="H452" s="313" t="s">
        <v>590</v>
      </c>
      <c r="I452" s="313" t="s">
        <v>590</v>
      </c>
      <c r="J452" s="313" t="s">
        <v>590</v>
      </c>
      <c r="K452" s="313" t="s">
        <v>590</v>
      </c>
      <c r="L452" s="313" t="s">
        <v>590</v>
      </c>
      <c r="M452" s="313" t="s">
        <v>590</v>
      </c>
      <c r="N452" s="313" t="s">
        <v>590</v>
      </c>
      <c r="O452" s="313" t="s">
        <v>590</v>
      </c>
      <c r="P452" s="313" t="s">
        <v>590</v>
      </c>
      <c r="Q452" s="313" t="s">
        <v>590</v>
      </c>
    </row>
    <row r="453" spans="1:17" ht="54" customHeight="1" x14ac:dyDescent="0.25">
      <c r="A453" s="303" t="s">
        <v>829</v>
      </c>
      <c r="B453" s="285" t="s">
        <v>1115</v>
      </c>
      <c r="C453" s="300" t="s">
        <v>748</v>
      </c>
      <c r="D453" s="308">
        <v>0</v>
      </c>
      <c r="E453" s="327">
        <v>0</v>
      </c>
      <c r="F453" s="306">
        <v>0</v>
      </c>
      <c r="G453" s="327">
        <v>0</v>
      </c>
      <c r="H453" s="327">
        <v>0</v>
      </c>
      <c r="I453" s="327">
        <v>0</v>
      </c>
      <c r="J453" s="327">
        <v>0</v>
      </c>
      <c r="K453" s="327">
        <v>0</v>
      </c>
      <c r="L453" s="327">
        <v>0</v>
      </c>
      <c r="M453" s="327">
        <v>0</v>
      </c>
      <c r="N453" s="327">
        <v>0</v>
      </c>
      <c r="O453" s="327">
        <v>0</v>
      </c>
      <c r="P453" s="308">
        <f t="shared" si="254"/>
        <v>0</v>
      </c>
      <c r="Q453" s="308">
        <f t="shared" si="255"/>
        <v>0</v>
      </c>
    </row>
    <row r="454" spans="1:17" x14ac:dyDescent="0.25">
      <c r="A454" s="303" t="s">
        <v>830</v>
      </c>
      <c r="B454" s="141" t="s">
        <v>910</v>
      </c>
      <c r="C454" s="300" t="s">
        <v>748</v>
      </c>
      <c r="D454" s="308">
        <v>0</v>
      </c>
      <c r="E454" s="327">
        <v>0</v>
      </c>
      <c r="F454" s="306">
        <v>0</v>
      </c>
      <c r="G454" s="327">
        <v>0</v>
      </c>
      <c r="H454" s="327">
        <v>0</v>
      </c>
      <c r="I454" s="327">
        <v>0</v>
      </c>
      <c r="J454" s="327">
        <v>0</v>
      </c>
      <c r="K454" s="327">
        <v>0</v>
      </c>
      <c r="L454" s="327">
        <v>0</v>
      </c>
      <c r="M454" s="327">
        <v>0</v>
      </c>
      <c r="N454" s="327">
        <v>0</v>
      </c>
      <c r="O454" s="327">
        <v>0</v>
      </c>
      <c r="P454" s="308">
        <f t="shared" si="254"/>
        <v>0</v>
      </c>
      <c r="Q454" s="308">
        <f t="shared" si="255"/>
        <v>0</v>
      </c>
    </row>
    <row r="455" spans="1:17" ht="31.5" x14ac:dyDescent="0.25">
      <c r="A455" s="303" t="s">
        <v>1112</v>
      </c>
      <c r="B455" s="286" t="s">
        <v>879</v>
      </c>
      <c r="C455" s="300" t="s">
        <v>748</v>
      </c>
      <c r="D455" s="308">
        <v>0</v>
      </c>
      <c r="E455" s="327">
        <v>0</v>
      </c>
      <c r="F455" s="306">
        <v>0</v>
      </c>
      <c r="G455" s="327">
        <v>0</v>
      </c>
      <c r="H455" s="327">
        <v>0</v>
      </c>
      <c r="I455" s="327">
        <v>0</v>
      </c>
      <c r="J455" s="327">
        <v>0</v>
      </c>
      <c r="K455" s="327">
        <v>0</v>
      </c>
      <c r="L455" s="327">
        <v>0</v>
      </c>
      <c r="M455" s="327">
        <v>0</v>
      </c>
      <c r="N455" s="327">
        <v>0</v>
      </c>
      <c r="O455" s="327">
        <v>0</v>
      </c>
      <c r="P455" s="308">
        <f t="shared" si="254"/>
        <v>0</v>
      </c>
      <c r="Q455" s="308">
        <f t="shared" si="255"/>
        <v>0</v>
      </c>
    </row>
    <row r="456" spans="1:17" ht="94.5" x14ac:dyDescent="0.25">
      <c r="A456" s="303" t="s">
        <v>1113</v>
      </c>
      <c r="B456" s="286" t="s">
        <v>1139</v>
      </c>
      <c r="C456" s="300" t="s">
        <v>748</v>
      </c>
      <c r="D456" s="308">
        <v>0</v>
      </c>
      <c r="E456" s="327">
        <v>0</v>
      </c>
      <c r="F456" s="306">
        <v>0</v>
      </c>
      <c r="G456" s="327">
        <v>0</v>
      </c>
      <c r="H456" s="327">
        <v>0</v>
      </c>
      <c r="I456" s="327">
        <v>0</v>
      </c>
      <c r="J456" s="327">
        <v>0</v>
      </c>
      <c r="K456" s="327">
        <v>0</v>
      </c>
      <c r="L456" s="327">
        <v>0</v>
      </c>
      <c r="M456" s="327">
        <v>0</v>
      </c>
      <c r="N456" s="327">
        <v>0</v>
      </c>
      <c r="O456" s="327">
        <v>0</v>
      </c>
      <c r="P456" s="308">
        <f t="shared" si="254"/>
        <v>0</v>
      </c>
      <c r="Q456" s="308">
        <f t="shared" si="255"/>
        <v>0</v>
      </c>
    </row>
    <row r="457" spans="1:17" x14ac:dyDescent="0.25">
      <c r="A457" s="303" t="s">
        <v>832</v>
      </c>
      <c r="B457" s="286" t="s">
        <v>828</v>
      </c>
      <c r="C457" s="300" t="s">
        <v>748</v>
      </c>
      <c r="D457" s="308">
        <v>0</v>
      </c>
      <c r="E457" s="327">
        <v>0</v>
      </c>
      <c r="F457" s="306">
        <v>0</v>
      </c>
      <c r="G457" s="327">
        <v>0</v>
      </c>
      <c r="H457" s="327">
        <v>0</v>
      </c>
      <c r="I457" s="327">
        <v>0</v>
      </c>
      <c r="J457" s="327">
        <v>0</v>
      </c>
      <c r="K457" s="327">
        <v>0</v>
      </c>
      <c r="L457" s="327">
        <v>0</v>
      </c>
      <c r="M457" s="327">
        <v>0</v>
      </c>
      <c r="N457" s="327">
        <v>0</v>
      </c>
      <c r="O457" s="327">
        <v>0</v>
      </c>
      <c r="P457" s="308">
        <f t="shared" si="254"/>
        <v>0</v>
      </c>
      <c r="Q457" s="308">
        <f t="shared" si="255"/>
        <v>0</v>
      </c>
    </row>
    <row r="458" spans="1:17" x14ac:dyDescent="0.25">
      <c r="A458" s="303" t="s">
        <v>1118</v>
      </c>
      <c r="B458" s="141" t="s">
        <v>1114</v>
      </c>
      <c r="C458" s="300" t="s">
        <v>748</v>
      </c>
      <c r="D458" s="308">
        <v>0</v>
      </c>
      <c r="E458" s="327">
        <v>0</v>
      </c>
      <c r="F458" s="306">
        <v>0</v>
      </c>
      <c r="G458" s="327">
        <v>0</v>
      </c>
      <c r="H458" s="327">
        <v>0</v>
      </c>
      <c r="I458" s="327">
        <v>0</v>
      </c>
      <c r="J458" s="327">
        <v>0</v>
      </c>
      <c r="K458" s="327">
        <v>0</v>
      </c>
      <c r="L458" s="327">
        <v>0</v>
      </c>
      <c r="M458" s="327">
        <v>0</v>
      </c>
      <c r="N458" s="327">
        <v>0</v>
      </c>
      <c r="O458" s="327">
        <v>0</v>
      </c>
      <c r="P458" s="308">
        <f t="shared" si="254"/>
        <v>0</v>
      </c>
      <c r="Q458" s="308">
        <f t="shared" si="255"/>
        <v>0</v>
      </c>
    </row>
    <row r="459" spans="1:17" ht="33" customHeight="1" x14ac:dyDescent="0.25">
      <c r="A459" s="303" t="s">
        <v>46</v>
      </c>
      <c r="B459" s="285" t="s">
        <v>1145</v>
      </c>
      <c r="C459" s="302" t="s">
        <v>286</v>
      </c>
      <c r="D459" s="313" t="s">
        <v>590</v>
      </c>
      <c r="E459" s="313" t="s">
        <v>590</v>
      </c>
      <c r="F459" s="312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</row>
    <row r="460" spans="1:17" x14ac:dyDescent="0.25">
      <c r="A460" s="303" t="s">
        <v>833</v>
      </c>
      <c r="B460" s="141" t="s">
        <v>941</v>
      </c>
      <c r="C460" s="300" t="s">
        <v>748</v>
      </c>
      <c r="D460" s="308">
        <v>0</v>
      </c>
      <c r="E460" s="327">
        <v>0</v>
      </c>
      <c r="F460" s="306">
        <v>0</v>
      </c>
      <c r="G460" s="327">
        <v>0</v>
      </c>
      <c r="H460" s="327">
        <v>0</v>
      </c>
      <c r="I460" s="327">
        <v>0</v>
      </c>
      <c r="J460" s="327">
        <v>0</v>
      </c>
      <c r="K460" s="327">
        <v>0</v>
      </c>
      <c r="L460" s="327">
        <v>0</v>
      </c>
      <c r="M460" s="327">
        <v>0</v>
      </c>
      <c r="N460" s="327">
        <v>0</v>
      </c>
      <c r="O460" s="327">
        <v>0</v>
      </c>
      <c r="P460" s="308">
        <f t="shared" si="254"/>
        <v>0</v>
      </c>
      <c r="Q460" s="308">
        <f t="shared" si="255"/>
        <v>0</v>
      </c>
    </row>
    <row r="461" spans="1:17" x14ac:dyDescent="0.25">
      <c r="A461" s="303" t="s">
        <v>834</v>
      </c>
      <c r="B461" s="141" t="s">
        <v>942</v>
      </c>
      <c r="C461" s="300" t="s">
        <v>748</v>
      </c>
      <c r="D461" s="308">
        <v>0</v>
      </c>
      <c r="E461" s="327">
        <v>0</v>
      </c>
      <c r="F461" s="306">
        <v>0</v>
      </c>
      <c r="G461" s="327">
        <v>0</v>
      </c>
      <c r="H461" s="327">
        <v>0</v>
      </c>
      <c r="I461" s="327">
        <v>0</v>
      </c>
      <c r="J461" s="327">
        <v>0</v>
      </c>
      <c r="K461" s="327">
        <v>0</v>
      </c>
      <c r="L461" s="327">
        <v>0</v>
      </c>
      <c r="M461" s="327">
        <v>0</v>
      </c>
      <c r="N461" s="327">
        <v>0</v>
      </c>
      <c r="O461" s="327">
        <v>0</v>
      </c>
      <c r="P461" s="308">
        <f t="shared" si="254"/>
        <v>0</v>
      </c>
      <c r="Q461" s="308">
        <f t="shared" si="255"/>
        <v>0</v>
      </c>
    </row>
    <row r="462" spans="1:17" x14ac:dyDescent="0.25">
      <c r="A462" s="303" t="s">
        <v>835</v>
      </c>
      <c r="B462" s="141" t="s">
        <v>943</v>
      </c>
      <c r="C462" s="300" t="s">
        <v>748</v>
      </c>
      <c r="D462" s="308">
        <v>0</v>
      </c>
      <c r="E462" s="327">
        <v>0</v>
      </c>
      <c r="F462" s="306">
        <v>0</v>
      </c>
      <c r="G462" s="327">
        <v>0</v>
      </c>
      <c r="H462" s="327">
        <v>0</v>
      </c>
      <c r="I462" s="327">
        <v>0</v>
      </c>
      <c r="J462" s="327">
        <v>0</v>
      </c>
      <c r="K462" s="327">
        <v>0</v>
      </c>
      <c r="L462" s="327">
        <v>0</v>
      </c>
      <c r="M462" s="327">
        <v>0</v>
      </c>
      <c r="N462" s="327">
        <v>0</v>
      </c>
      <c r="O462" s="327">
        <v>0</v>
      </c>
      <c r="P462" s="308">
        <f t="shared" si="254"/>
        <v>0</v>
      </c>
      <c r="Q462" s="308">
        <f t="shared" si="255"/>
        <v>0</v>
      </c>
    </row>
    <row r="463" spans="1:17" ht="47.25" x14ac:dyDescent="0.25">
      <c r="A463" s="303" t="s">
        <v>749</v>
      </c>
      <c r="B463" s="285" t="s">
        <v>1137</v>
      </c>
      <c r="C463" s="300" t="s">
        <v>748</v>
      </c>
      <c r="D463" s="308">
        <v>0</v>
      </c>
      <c r="E463" s="327">
        <v>0</v>
      </c>
      <c r="F463" s="306">
        <v>0</v>
      </c>
      <c r="G463" s="327">
        <v>0</v>
      </c>
      <c r="H463" s="327">
        <v>0</v>
      </c>
      <c r="I463" s="327">
        <v>0</v>
      </c>
      <c r="J463" s="327">
        <v>0</v>
      </c>
      <c r="K463" s="327">
        <v>0</v>
      </c>
      <c r="L463" s="327">
        <v>0</v>
      </c>
      <c r="M463" s="327">
        <v>0</v>
      </c>
      <c r="N463" s="327">
        <v>0</v>
      </c>
      <c r="O463" s="327">
        <v>0</v>
      </c>
      <c r="P463" s="308">
        <f t="shared" si="254"/>
        <v>0</v>
      </c>
      <c r="Q463" s="308">
        <f t="shared" si="255"/>
        <v>0</v>
      </c>
    </row>
  </sheetData>
  <mergeCells count="31">
    <mergeCell ref="A1:Q2"/>
    <mergeCell ref="A13:Q13"/>
    <mergeCell ref="P14:Q14"/>
    <mergeCell ref="A17:Q17"/>
    <mergeCell ref="A4:Q4"/>
    <mergeCell ref="A5:Q5"/>
    <mergeCell ref="A6:Q6"/>
    <mergeCell ref="A7:Q7"/>
    <mergeCell ref="A9:Q9"/>
    <mergeCell ref="A10:Q10"/>
    <mergeCell ref="L14:M14"/>
    <mergeCell ref="J14:K14"/>
    <mergeCell ref="N14:O14"/>
    <mergeCell ref="C14:C15"/>
    <mergeCell ref="F14:G14"/>
    <mergeCell ref="H14:I14"/>
    <mergeCell ref="A14:A15"/>
    <mergeCell ref="B14:B15"/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L377:M377"/>
    <mergeCell ref="J377:K377"/>
    <mergeCell ref="N377:O377"/>
    <mergeCell ref="A172:Q172"/>
    <mergeCell ref="A325:Q325"/>
  </mergeCells>
  <phoneticPr fontId="45" type="noConversion"/>
  <conditionalFormatting sqref="H248:O256 H259:I259 H226:I226 P299:Q300 P277:Q278 P293:Q296 G380:I463 G256:O258 G139 G42 G61 G59 G53 G27:I27 G77:I77 G165:I165 F18 F173:O173 G260:O260 G289:O289 G312:O312 G320:O320 G326:I376 G378:I378 H377:I377 A375:F379 A380:E463 A18:E171 A173:E324 A326:E374 H196:H197 H199:H207 H209:H225 H183:H193 H227:H258 H279:H292 H301:H324 J196:O197 J199:O207 J183:O193 P261:P324 Q260:Q324 H312:Q324 H279:Q286 H305:Q308 H241:O241 H211:O214 H209:O209 H199:O199 H196:O196 H183:O189 H289:Q292 H227:O228 G190:O191 G197:O197 G200:O207 G210:O210 G215:O225 G229:O240 G242:O248 G287:Q288 G301:Q304 G309:Q311 G193:O193 F379:O379 G28:O41 G18:O26 G62:O76 G297:Q298 G60:O60 G43:O52 G54:O58 G78:O138 G140:O164 G166:O171 H173:O181 H191:O193 P18:Q171 H260:Q276 P326:Q463 P173:Q259">
    <cfRule type="containsBlanks" dxfId="195" priority="226">
      <formula>LEN(TRIM(A18))=0</formula>
    </cfRule>
  </conditionalFormatting>
  <conditionalFormatting sqref="M27 L77:M77 L165:M165 L226:M226 L259:M259 L326:M378 L380:M463">
    <cfRule type="containsBlanks" dxfId="194" priority="225">
      <formula>LEN(TRIM(L27))=0</formula>
    </cfRule>
  </conditionalFormatting>
  <conditionalFormatting sqref="J77:K77 J165:K165 J226:K226 J259:K259 J326:K378 J380:K463 J27:K27">
    <cfRule type="containsBlanks" dxfId="193" priority="224">
      <formula>LEN(TRIM(J27))=0</formula>
    </cfRule>
  </conditionalFormatting>
  <conditionalFormatting sqref="O27 N77:O77 N165:O165 N226:O226 N259:O259 N326:O378 N380:O463">
    <cfRule type="containsBlanks" dxfId="192" priority="223">
      <formula>LEN(TRIM(N27))=0</formula>
    </cfRule>
  </conditionalFormatting>
  <conditionalFormatting sqref="G173:G189 G191:G196 G198:G199 G208:G209 G211:G214 G226:G228 G241 G248:G256 G289:G296 G305:G308 G312:G324 G259:G286 H277:O278 H293:O296 G299:O300 H182:O182 H194:O195 H198:O198 H208:O208">
    <cfRule type="containsBlanks" dxfId="191" priority="220">
      <formula>LEN(TRIM(G173))=0</formula>
    </cfRule>
  </conditionalFormatting>
  <conditionalFormatting sqref="L27:M27">
    <cfRule type="containsBlanks" dxfId="190" priority="219">
      <formula>LEN(TRIM(L27))=0</formula>
    </cfRule>
  </conditionalFormatting>
  <conditionalFormatting sqref="N27:O27">
    <cfRule type="containsBlanks" dxfId="189" priority="218">
      <formula>LEN(TRIM(N27))=0</formula>
    </cfRule>
  </conditionalFormatting>
  <conditionalFormatting sqref="H42:I42">
    <cfRule type="containsBlanks" dxfId="188" priority="216">
      <formula>LEN(TRIM(H42))=0</formula>
    </cfRule>
  </conditionalFormatting>
  <conditionalFormatting sqref="M42">
    <cfRule type="containsBlanks" dxfId="187" priority="215">
      <formula>LEN(TRIM(M42))=0</formula>
    </cfRule>
  </conditionalFormatting>
  <conditionalFormatting sqref="J42:K42">
    <cfRule type="containsBlanks" dxfId="186" priority="214">
      <formula>LEN(TRIM(J42))=0</formula>
    </cfRule>
  </conditionalFormatting>
  <conditionalFormatting sqref="O42">
    <cfRule type="containsBlanks" dxfId="185" priority="213">
      <formula>LEN(TRIM(O42))=0</formula>
    </cfRule>
  </conditionalFormatting>
  <conditionalFormatting sqref="L42">
    <cfRule type="containsBlanks" dxfId="184" priority="212">
      <formula>LEN(TRIM(L42))=0</formula>
    </cfRule>
  </conditionalFormatting>
  <conditionalFormatting sqref="N42">
    <cfRule type="containsBlanks" dxfId="183" priority="211">
      <formula>LEN(TRIM(N42))=0</formula>
    </cfRule>
  </conditionalFormatting>
  <conditionalFormatting sqref="H53:I53">
    <cfRule type="containsBlanks" dxfId="182" priority="209">
      <formula>LEN(TRIM(H53))=0</formula>
    </cfRule>
  </conditionalFormatting>
  <conditionalFormatting sqref="M53">
    <cfRule type="containsBlanks" dxfId="181" priority="208">
      <formula>LEN(TRIM(M53))=0</formula>
    </cfRule>
  </conditionalFormatting>
  <conditionalFormatting sqref="J53:K53">
    <cfRule type="containsBlanks" dxfId="180" priority="207">
      <formula>LEN(TRIM(J53))=0</formula>
    </cfRule>
  </conditionalFormatting>
  <conditionalFormatting sqref="O53">
    <cfRule type="containsBlanks" dxfId="179" priority="206">
      <formula>LEN(TRIM(O53))=0</formula>
    </cfRule>
  </conditionalFormatting>
  <conditionalFormatting sqref="L53">
    <cfRule type="containsBlanks" dxfId="178" priority="205">
      <formula>LEN(TRIM(L53))=0</formula>
    </cfRule>
  </conditionalFormatting>
  <conditionalFormatting sqref="N53">
    <cfRule type="containsBlanks" dxfId="177" priority="204">
      <formula>LEN(TRIM(N53))=0</formula>
    </cfRule>
  </conditionalFormatting>
  <conditionalFormatting sqref="H59:I59">
    <cfRule type="containsBlanks" dxfId="176" priority="202">
      <formula>LEN(TRIM(H59))=0</formula>
    </cfRule>
  </conditionalFormatting>
  <conditionalFormatting sqref="M59:M61">
    <cfRule type="containsBlanks" dxfId="175" priority="201">
      <formula>LEN(TRIM(M59))=0</formula>
    </cfRule>
  </conditionalFormatting>
  <conditionalFormatting sqref="J59:K59 K60:K61">
    <cfRule type="containsBlanks" dxfId="174" priority="200">
      <formula>LEN(TRIM(J59))=0</formula>
    </cfRule>
  </conditionalFormatting>
  <conditionalFormatting sqref="O59:O61">
    <cfRule type="containsBlanks" dxfId="173" priority="199">
      <formula>LEN(TRIM(O59))=0</formula>
    </cfRule>
  </conditionalFormatting>
  <conditionalFormatting sqref="L59">
    <cfRule type="containsBlanks" dxfId="172" priority="198">
      <formula>LEN(TRIM(L59))=0</formula>
    </cfRule>
  </conditionalFormatting>
  <conditionalFormatting sqref="N59">
    <cfRule type="containsBlanks" dxfId="171" priority="197">
      <formula>LEN(TRIM(N59))=0</formula>
    </cfRule>
  </conditionalFormatting>
  <conditionalFormatting sqref="H61:I61">
    <cfRule type="containsBlanks" dxfId="170" priority="195">
      <formula>LEN(TRIM(H61))=0</formula>
    </cfRule>
  </conditionalFormatting>
  <conditionalFormatting sqref="M61">
    <cfRule type="containsBlanks" dxfId="169" priority="194">
      <formula>LEN(TRIM(M61))=0</formula>
    </cfRule>
  </conditionalFormatting>
  <conditionalFormatting sqref="J61:K61">
    <cfRule type="containsBlanks" dxfId="168" priority="193">
      <formula>LEN(TRIM(J61))=0</formula>
    </cfRule>
  </conditionalFormatting>
  <conditionalFormatting sqref="O61">
    <cfRule type="containsBlanks" dxfId="167" priority="192">
      <formula>LEN(TRIM(O61))=0</formula>
    </cfRule>
  </conditionalFormatting>
  <conditionalFormatting sqref="L61">
    <cfRule type="containsBlanks" dxfId="166" priority="191">
      <formula>LEN(TRIM(L61))=0</formula>
    </cfRule>
  </conditionalFormatting>
  <conditionalFormatting sqref="N61">
    <cfRule type="containsBlanks" dxfId="165" priority="190">
      <formula>LEN(TRIM(N61))=0</formula>
    </cfRule>
  </conditionalFormatting>
  <conditionalFormatting sqref="H139:I139">
    <cfRule type="containsBlanks" dxfId="164" priority="188">
      <formula>LEN(TRIM(H139))=0</formula>
    </cfRule>
  </conditionalFormatting>
  <conditionalFormatting sqref="M139">
    <cfRule type="containsBlanks" dxfId="163" priority="187">
      <formula>LEN(TRIM(M139))=0</formula>
    </cfRule>
  </conditionalFormatting>
  <conditionalFormatting sqref="J139:K139">
    <cfRule type="containsBlanks" dxfId="162" priority="186">
      <formula>LEN(TRIM(J139))=0</formula>
    </cfRule>
  </conditionalFormatting>
  <conditionalFormatting sqref="O139">
    <cfRule type="containsBlanks" dxfId="161" priority="185">
      <formula>LEN(TRIM(O139))=0</formula>
    </cfRule>
  </conditionalFormatting>
  <conditionalFormatting sqref="L139">
    <cfRule type="containsBlanks" dxfId="160" priority="184">
      <formula>LEN(TRIM(L139))=0</formula>
    </cfRule>
  </conditionalFormatting>
  <conditionalFormatting sqref="N139">
    <cfRule type="containsBlanks" dxfId="159" priority="183">
      <formula>LEN(TRIM(N139))=0</formula>
    </cfRule>
  </conditionalFormatting>
  <conditionalFormatting sqref="F18 F173 A377:F377 A380:E463 A14:F14 A18:E171 A173:E324 A326:E374 A1:Q13 H14:Q14 A375:Q376 H377:Q377 A15:Q17 A378:Q379 G18:Q171 G173:Q324 G326:Q374 G380:Q463">
    <cfRule type="containsErrors" dxfId="158" priority="181">
      <formula>ISERROR(A1)</formula>
    </cfRule>
  </conditionalFormatting>
  <conditionalFormatting sqref="K42">
    <cfRule type="containsBlanks" dxfId="157" priority="180">
      <formula>LEN(TRIM(K42))=0</formula>
    </cfRule>
  </conditionalFormatting>
  <conditionalFormatting sqref="M42">
    <cfRule type="containsBlanks" dxfId="156" priority="179">
      <formula>LEN(TRIM(M42))=0</formula>
    </cfRule>
  </conditionalFormatting>
  <conditionalFormatting sqref="M42">
    <cfRule type="containsBlanks" dxfId="155" priority="178">
      <formula>LEN(TRIM(M42))=0</formula>
    </cfRule>
  </conditionalFormatting>
  <conditionalFormatting sqref="O42">
    <cfRule type="containsBlanks" dxfId="154" priority="177">
      <formula>LEN(TRIM(O42))=0</formula>
    </cfRule>
  </conditionalFormatting>
  <conditionalFormatting sqref="O42">
    <cfRule type="containsBlanks" dxfId="153" priority="176">
      <formula>LEN(TRIM(O42))=0</formula>
    </cfRule>
  </conditionalFormatting>
  <conditionalFormatting sqref="K53">
    <cfRule type="containsBlanks" dxfId="152" priority="173">
      <formula>LEN(TRIM(K53))=0</formula>
    </cfRule>
  </conditionalFormatting>
  <conditionalFormatting sqref="K53">
    <cfRule type="containsBlanks" dxfId="151" priority="172">
      <formula>LEN(TRIM(K53))=0</formula>
    </cfRule>
  </conditionalFormatting>
  <conditionalFormatting sqref="M53">
    <cfRule type="containsBlanks" dxfId="150" priority="171">
      <formula>LEN(TRIM(M53))=0</formula>
    </cfRule>
  </conditionalFormatting>
  <conditionalFormatting sqref="M53">
    <cfRule type="containsBlanks" dxfId="149" priority="170">
      <formula>LEN(TRIM(M53))=0</formula>
    </cfRule>
  </conditionalFormatting>
  <conditionalFormatting sqref="M53">
    <cfRule type="containsBlanks" dxfId="148" priority="169">
      <formula>LEN(TRIM(M53))=0</formula>
    </cfRule>
  </conditionalFormatting>
  <conditionalFormatting sqref="O53">
    <cfRule type="containsBlanks" dxfId="147" priority="168">
      <formula>LEN(TRIM(O53))=0</formula>
    </cfRule>
  </conditionalFormatting>
  <conditionalFormatting sqref="O53">
    <cfRule type="containsBlanks" dxfId="146" priority="167">
      <formula>LEN(TRIM(O53))=0</formula>
    </cfRule>
  </conditionalFormatting>
  <conditionalFormatting sqref="O53">
    <cfRule type="containsBlanks" dxfId="145" priority="166">
      <formula>LEN(TRIM(O53))=0</formula>
    </cfRule>
  </conditionalFormatting>
  <conditionalFormatting sqref="K59:K61">
    <cfRule type="containsBlanks" dxfId="144" priority="162">
      <formula>LEN(TRIM(K59))=0</formula>
    </cfRule>
  </conditionalFormatting>
  <conditionalFormatting sqref="K59:K61">
    <cfRule type="containsBlanks" dxfId="143" priority="161">
      <formula>LEN(TRIM(K59))=0</formula>
    </cfRule>
  </conditionalFormatting>
  <conditionalFormatting sqref="K59:K61">
    <cfRule type="containsBlanks" dxfId="142" priority="160">
      <formula>LEN(TRIM(K59))=0</formula>
    </cfRule>
  </conditionalFormatting>
  <conditionalFormatting sqref="M59:M61">
    <cfRule type="containsBlanks" dxfId="141" priority="159">
      <formula>LEN(TRIM(M59))=0</formula>
    </cfRule>
  </conditionalFormatting>
  <conditionalFormatting sqref="M59:M61">
    <cfRule type="containsBlanks" dxfId="140" priority="158">
      <formula>LEN(TRIM(M59))=0</formula>
    </cfRule>
  </conditionalFormatting>
  <conditionalFormatting sqref="M59:M61">
    <cfRule type="containsBlanks" dxfId="139" priority="157">
      <formula>LEN(TRIM(M59))=0</formula>
    </cfRule>
  </conditionalFormatting>
  <conditionalFormatting sqref="M59:M61">
    <cfRule type="containsBlanks" dxfId="138" priority="156">
      <formula>LEN(TRIM(M59))=0</formula>
    </cfRule>
  </conditionalFormatting>
  <conditionalFormatting sqref="O59:O61">
    <cfRule type="containsBlanks" dxfId="137" priority="155">
      <formula>LEN(TRIM(O59))=0</formula>
    </cfRule>
  </conditionalFormatting>
  <conditionalFormatting sqref="O59:O61">
    <cfRule type="containsBlanks" dxfId="136" priority="154">
      <formula>LEN(TRIM(O59))=0</formula>
    </cfRule>
  </conditionalFormatting>
  <conditionalFormatting sqref="O59:O61">
    <cfRule type="containsBlanks" dxfId="135" priority="153">
      <formula>LEN(TRIM(O59))=0</formula>
    </cfRule>
  </conditionalFormatting>
  <conditionalFormatting sqref="O59:O61">
    <cfRule type="containsBlanks" dxfId="134" priority="152">
      <formula>LEN(TRIM(O59))=0</formula>
    </cfRule>
  </conditionalFormatting>
  <conditionalFormatting sqref="K139">
    <cfRule type="containsBlanks" dxfId="133" priority="147">
      <formula>LEN(TRIM(K139))=0</formula>
    </cfRule>
  </conditionalFormatting>
  <conditionalFormatting sqref="K139">
    <cfRule type="containsBlanks" dxfId="132" priority="146">
      <formula>LEN(TRIM(K139))=0</formula>
    </cfRule>
  </conditionalFormatting>
  <conditionalFormatting sqref="K139">
    <cfRule type="containsBlanks" dxfId="131" priority="145">
      <formula>LEN(TRIM(K139))=0</formula>
    </cfRule>
  </conditionalFormatting>
  <conditionalFormatting sqref="K139">
    <cfRule type="containsBlanks" dxfId="130" priority="144">
      <formula>LEN(TRIM(K139))=0</formula>
    </cfRule>
  </conditionalFormatting>
  <conditionalFormatting sqref="K139">
    <cfRule type="containsBlanks" dxfId="129" priority="143">
      <formula>LEN(TRIM(K139))=0</formula>
    </cfRule>
  </conditionalFormatting>
  <conditionalFormatting sqref="M139">
    <cfRule type="containsBlanks" dxfId="128" priority="142">
      <formula>LEN(TRIM(M139))=0</formula>
    </cfRule>
  </conditionalFormatting>
  <conditionalFormatting sqref="M139">
    <cfRule type="containsBlanks" dxfId="127" priority="141">
      <formula>LEN(TRIM(M139))=0</formula>
    </cfRule>
  </conditionalFormatting>
  <conditionalFormatting sqref="M139">
    <cfRule type="containsBlanks" dxfId="126" priority="140">
      <formula>LEN(TRIM(M139))=0</formula>
    </cfRule>
  </conditionalFormatting>
  <conditionalFormatting sqref="M139">
    <cfRule type="containsBlanks" dxfId="125" priority="139">
      <formula>LEN(TRIM(M139))=0</formula>
    </cfRule>
  </conditionalFormatting>
  <conditionalFormatting sqref="M139">
    <cfRule type="containsBlanks" dxfId="124" priority="138">
      <formula>LEN(TRIM(M139))=0</formula>
    </cfRule>
  </conditionalFormatting>
  <conditionalFormatting sqref="M139">
    <cfRule type="containsBlanks" dxfId="123" priority="137">
      <formula>LEN(TRIM(M139))=0</formula>
    </cfRule>
  </conditionalFormatting>
  <conditionalFormatting sqref="O139">
    <cfRule type="containsBlanks" dxfId="122" priority="136">
      <formula>LEN(TRIM(O139))=0</formula>
    </cfRule>
  </conditionalFormatting>
  <conditionalFormatting sqref="O139">
    <cfRule type="containsBlanks" dxfId="121" priority="135">
      <formula>LEN(TRIM(O139))=0</formula>
    </cfRule>
  </conditionalFormatting>
  <conditionalFormatting sqref="O139">
    <cfRule type="containsBlanks" dxfId="120" priority="134">
      <formula>LEN(TRIM(O139))=0</formula>
    </cfRule>
  </conditionalFormatting>
  <conditionalFormatting sqref="O139">
    <cfRule type="containsBlanks" dxfId="119" priority="133">
      <formula>LEN(TRIM(O139))=0</formula>
    </cfRule>
  </conditionalFormatting>
  <conditionalFormatting sqref="O139">
    <cfRule type="containsBlanks" dxfId="118" priority="132">
      <formula>LEN(TRIM(O139))=0</formula>
    </cfRule>
  </conditionalFormatting>
  <conditionalFormatting sqref="O139">
    <cfRule type="containsBlanks" dxfId="117" priority="131">
      <formula>LEN(TRIM(O139))=0</formula>
    </cfRule>
  </conditionalFormatting>
  <conditionalFormatting sqref="F326:F358 F360:F374">
    <cfRule type="containsBlanks" dxfId="116" priority="118">
      <formula>LEN(TRIM(F326))=0</formula>
    </cfRule>
  </conditionalFormatting>
  <conditionalFormatting sqref="F326:F358 F360:F374">
    <cfRule type="containsErrors" dxfId="115" priority="117">
      <formula>ISERROR(F326)</formula>
    </cfRule>
  </conditionalFormatting>
  <conditionalFormatting sqref="F380:F463">
    <cfRule type="containsBlanks" dxfId="114" priority="116">
      <formula>LEN(TRIM(F380))=0</formula>
    </cfRule>
  </conditionalFormatting>
  <conditionalFormatting sqref="F380:F463">
    <cfRule type="containsErrors" dxfId="113" priority="115">
      <formula>ISERROR(F380)</formula>
    </cfRule>
  </conditionalFormatting>
  <conditionalFormatting sqref="M359">
    <cfRule type="containsBlanks" dxfId="112" priority="114">
      <formula>LEN(TRIM(M359))=0</formula>
    </cfRule>
  </conditionalFormatting>
  <conditionalFormatting sqref="O359">
    <cfRule type="containsBlanks" dxfId="111" priority="113">
      <formula>LEN(TRIM(O359))=0</formula>
    </cfRule>
  </conditionalFormatting>
  <conditionalFormatting sqref="E174:E189 E191:E196 E198:E199 E208:E209 E211:E214 E226:E228 E241 E248:E256 E289:E296 E305:E308 E312:E324 E259:E286 E299:E300">
    <cfRule type="containsBlanks" dxfId="110" priority="111">
      <formula>LEN(TRIM(E174))=0</formula>
    </cfRule>
  </conditionalFormatting>
  <conditionalFormatting sqref="F54:F58 F43:F52 F19:F41 F62:F138 F140:F171 F60">
    <cfRule type="containsBlanks" dxfId="109" priority="110">
      <formula>LEN(TRIM(F19))=0</formula>
    </cfRule>
  </conditionalFormatting>
  <conditionalFormatting sqref="F42">
    <cfRule type="containsBlanks" dxfId="108" priority="109">
      <formula>LEN(TRIM(F42))=0</formula>
    </cfRule>
  </conditionalFormatting>
  <conditionalFormatting sqref="F53">
    <cfRule type="containsBlanks" dxfId="107" priority="108">
      <formula>LEN(TRIM(F53))=0</formula>
    </cfRule>
  </conditionalFormatting>
  <conditionalFormatting sqref="F59">
    <cfRule type="containsBlanks" dxfId="106" priority="107">
      <formula>LEN(TRIM(F59))=0</formula>
    </cfRule>
  </conditionalFormatting>
  <conditionalFormatting sqref="F61">
    <cfRule type="containsBlanks" dxfId="105" priority="106">
      <formula>LEN(TRIM(F61))=0</formula>
    </cfRule>
  </conditionalFormatting>
  <conditionalFormatting sqref="F139">
    <cfRule type="containsBlanks" dxfId="104" priority="105">
      <formula>LEN(TRIM(F139))=0</formula>
    </cfRule>
  </conditionalFormatting>
  <conditionalFormatting sqref="F19:F171">
    <cfRule type="containsErrors" dxfId="103" priority="104">
      <formula>ISERROR(F19)</formula>
    </cfRule>
  </conditionalFormatting>
  <conditionalFormatting sqref="H77 H165 H27">
    <cfRule type="containsBlanks" dxfId="102" priority="103">
      <formula>LEN(TRIM(H27))=0</formula>
    </cfRule>
  </conditionalFormatting>
  <conditionalFormatting sqref="H42">
    <cfRule type="containsBlanks" dxfId="101" priority="102">
      <formula>LEN(TRIM(H42))=0</formula>
    </cfRule>
  </conditionalFormatting>
  <conditionalFormatting sqref="H53">
    <cfRule type="containsBlanks" dxfId="100" priority="101">
      <formula>LEN(TRIM(H53))=0</formula>
    </cfRule>
  </conditionalFormatting>
  <conditionalFormatting sqref="H59">
    <cfRule type="containsBlanks" dxfId="99" priority="100">
      <formula>LEN(TRIM(H59))=0</formula>
    </cfRule>
  </conditionalFormatting>
  <conditionalFormatting sqref="H61">
    <cfRule type="containsBlanks" dxfId="98" priority="99">
      <formula>LEN(TRIM(H61))=0</formula>
    </cfRule>
  </conditionalFormatting>
  <conditionalFormatting sqref="H139">
    <cfRule type="containsBlanks" dxfId="97" priority="98">
      <formula>LEN(TRIM(H139))=0</formula>
    </cfRule>
  </conditionalFormatting>
  <conditionalFormatting sqref="H226 H259">
    <cfRule type="containsBlanks" dxfId="96" priority="97">
      <formula>LEN(TRIM(H226))=0</formula>
    </cfRule>
  </conditionalFormatting>
  <conditionalFormatting sqref="F183:F193 F196:F197 F199:F207 F279:F292 F301:F324 F174:F181 F297:F298 F209:F276">
    <cfRule type="containsBlanks" dxfId="95" priority="96">
      <formula>LEN(TRIM(F174))=0</formula>
    </cfRule>
  </conditionalFormatting>
  <conditionalFormatting sqref="F182 F194:F195 F198 F208 F277:F278 F293:F296 F299:F300">
    <cfRule type="containsBlanks" dxfId="94" priority="95">
      <formula>LEN(TRIM(F182))=0</formula>
    </cfRule>
  </conditionalFormatting>
  <conditionalFormatting sqref="F174:F324">
    <cfRule type="containsErrors" dxfId="93" priority="94">
      <formula>ISERROR(F174)</formula>
    </cfRule>
  </conditionalFormatting>
  <conditionalFormatting sqref="F226 F259">
    <cfRule type="containsBlanks" dxfId="92" priority="93">
      <formula>LEN(TRIM(F226))=0</formula>
    </cfRule>
  </conditionalFormatting>
  <conditionalFormatting sqref="F359">
    <cfRule type="containsBlanks" dxfId="91" priority="92">
      <formula>LEN(TRIM(F359))=0</formula>
    </cfRule>
  </conditionalFormatting>
  <conditionalFormatting sqref="F359">
    <cfRule type="containsErrors" dxfId="90" priority="91">
      <formula>ISERROR(F359)</formula>
    </cfRule>
  </conditionalFormatting>
  <conditionalFormatting sqref="O27">
    <cfRule type="containsBlanks" dxfId="89" priority="90">
      <formula>LEN(TRIM(O27))=0</formula>
    </cfRule>
  </conditionalFormatting>
  <conditionalFormatting sqref="K27">
    <cfRule type="containsBlanks" dxfId="88" priority="89">
      <formula>LEN(TRIM(K27))=0</formula>
    </cfRule>
  </conditionalFormatting>
  <conditionalFormatting sqref="M27">
    <cfRule type="containsBlanks" dxfId="87" priority="88">
      <formula>LEN(TRIM(M27))=0</formula>
    </cfRule>
  </conditionalFormatting>
  <conditionalFormatting sqref="J27:K27">
    <cfRule type="containsBlanks" dxfId="86" priority="87">
      <formula>LEN(TRIM(J27))=0</formula>
    </cfRule>
  </conditionalFormatting>
  <conditionalFormatting sqref="L27:M27">
    <cfRule type="containsBlanks" dxfId="85" priority="86">
      <formula>LEN(TRIM(L27))=0</formula>
    </cfRule>
  </conditionalFormatting>
  <conditionalFormatting sqref="N27:O27">
    <cfRule type="containsBlanks" dxfId="84" priority="85">
      <formula>LEN(TRIM(N27))=0</formula>
    </cfRule>
  </conditionalFormatting>
  <conditionalFormatting sqref="O42">
    <cfRule type="containsBlanks" dxfId="83" priority="84">
      <formula>LEN(TRIM(O42))=0</formula>
    </cfRule>
  </conditionalFormatting>
  <conditionalFormatting sqref="K42">
    <cfRule type="containsBlanks" dxfId="82" priority="83">
      <formula>LEN(TRIM(K42))=0</formula>
    </cfRule>
  </conditionalFormatting>
  <conditionalFormatting sqref="M42">
    <cfRule type="containsBlanks" dxfId="81" priority="82">
      <formula>LEN(TRIM(M42))=0</formula>
    </cfRule>
  </conditionalFormatting>
  <conditionalFormatting sqref="J42">
    <cfRule type="containsBlanks" dxfId="80" priority="81">
      <formula>LEN(TRIM(J42))=0</formula>
    </cfRule>
  </conditionalFormatting>
  <conditionalFormatting sqref="L42">
    <cfRule type="containsBlanks" dxfId="79" priority="80">
      <formula>LEN(TRIM(L42))=0</formula>
    </cfRule>
  </conditionalFormatting>
  <conditionalFormatting sqref="N42">
    <cfRule type="containsBlanks" dxfId="78" priority="79">
      <formula>LEN(TRIM(N42))=0</formula>
    </cfRule>
  </conditionalFormatting>
  <conditionalFormatting sqref="O53">
    <cfRule type="containsBlanks" dxfId="77" priority="78">
      <formula>LEN(TRIM(O53))=0</formula>
    </cfRule>
  </conditionalFormatting>
  <conditionalFormatting sqref="K53">
    <cfRule type="containsBlanks" dxfId="76" priority="77">
      <formula>LEN(TRIM(K53))=0</formula>
    </cfRule>
  </conditionalFormatting>
  <conditionalFormatting sqref="M53">
    <cfRule type="containsBlanks" dxfId="75" priority="76">
      <formula>LEN(TRIM(M53))=0</formula>
    </cfRule>
  </conditionalFormatting>
  <conditionalFormatting sqref="J53">
    <cfRule type="containsBlanks" dxfId="74" priority="75">
      <formula>LEN(TRIM(J53))=0</formula>
    </cfRule>
  </conditionalFormatting>
  <conditionalFormatting sqref="L53">
    <cfRule type="containsBlanks" dxfId="73" priority="74">
      <formula>LEN(TRIM(L53))=0</formula>
    </cfRule>
  </conditionalFormatting>
  <conditionalFormatting sqref="N53">
    <cfRule type="containsBlanks" dxfId="72" priority="73">
      <formula>LEN(TRIM(N53))=0</formula>
    </cfRule>
  </conditionalFormatting>
  <conditionalFormatting sqref="K42">
    <cfRule type="containsBlanks" dxfId="71" priority="72">
      <formula>LEN(TRIM(K42))=0</formula>
    </cfRule>
  </conditionalFormatting>
  <conditionalFormatting sqref="K42">
    <cfRule type="containsBlanks" dxfId="70" priority="71">
      <formula>LEN(TRIM(K42))=0</formula>
    </cfRule>
  </conditionalFormatting>
  <conditionalFormatting sqref="M42">
    <cfRule type="containsBlanks" dxfId="69" priority="70">
      <formula>LEN(TRIM(M42))=0</formula>
    </cfRule>
  </conditionalFormatting>
  <conditionalFormatting sqref="M42">
    <cfRule type="containsBlanks" dxfId="68" priority="69">
      <formula>LEN(TRIM(M42))=0</formula>
    </cfRule>
  </conditionalFormatting>
  <conditionalFormatting sqref="O42">
    <cfRule type="containsBlanks" dxfId="67" priority="68">
      <formula>LEN(TRIM(O42))=0</formula>
    </cfRule>
  </conditionalFormatting>
  <conditionalFormatting sqref="O42">
    <cfRule type="containsBlanks" dxfId="66" priority="67">
      <formula>LEN(TRIM(O42))=0</formula>
    </cfRule>
  </conditionalFormatting>
  <conditionalFormatting sqref="K53">
    <cfRule type="containsBlanks" dxfId="65" priority="66">
      <formula>LEN(TRIM(K53))=0</formula>
    </cfRule>
  </conditionalFormatting>
  <conditionalFormatting sqref="K53">
    <cfRule type="containsBlanks" dxfId="64" priority="65">
      <formula>LEN(TRIM(K53))=0</formula>
    </cfRule>
  </conditionalFormatting>
  <conditionalFormatting sqref="K53">
    <cfRule type="containsBlanks" dxfId="63" priority="64">
      <formula>LEN(TRIM(K53))=0</formula>
    </cfRule>
  </conditionalFormatting>
  <conditionalFormatting sqref="M53">
    <cfRule type="containsBlanks" dxfId="62" priority="63">
      <formula>LEN(TRIM(M53))=0</formula>
    </cfRule>
  </conditionalFormatting>
  <conditionalFormatting sqref="M53">
    <cfRule type="containsBlanks" dxfId="61" priority="62">
      <formula>LEN(TRIM(M53))=0</formula>
    </cfRule>
  </conditionalFormatting>
  <conditionalFormatting sqref="M53">
    <cfRule type="containsBlanks" dxfId="60" priority="61">
      <formula>LEN(TRIM(M53))=0</formula>
    </cfRule>
  </conditionalFormatting>
  <conditionalFormatting sqref="O53">
    <cfRule type="containsBlanks" dxfId="59" priority="60">
      <formula>LEN(TRIM(O53))=0</formula>
    </cfRule>
  </conditionalFormatting>
  <conditionalFormatting sqref="O53">
    <cfRule type="containsBlanks" dxfId="58" priority="59">
      <formula>LEN(TRIM(O53))=0</formula>
    </cfRule>
  </conditionalFormatting>
  <conditionalFormatting sqref="O53">
    <cfRule type="containsBlanks" dxfId="57" priority="58">
      <formula>LEN(TRIM(O53))=0</formula>
    </cfRule>
  </conditionalFormatting>
  <conditionalFormatting sqref="O59:O61">
    <cfRule type="containsBlanks" dxfId="56" priority="57">
      <formula>LEN(TRIM(O59))=0</formula>
    </cfRule>
  </conditionalFormatting>
  <conditionalFormatting sqref="K59:K61">
    <cfRule type="containsBlanks" dxfId="55" priority="56">
      <formula>LEN(TRIM(K59))=0</formula>
    </cfRule>
  </conditionalFormatting>
  <conditionalFormatting sqref="M59:M61">
    <cfRule type="containsBlanks" dxfId="54" priority="55">
      <formula>LEN(TRIM(M59))=0</formula>
    </cfRule>
  </conditionalFormatting>
  <conditionalFormatting sqref="J59">
    <cfRule type="containsBlanks" dxfId="53" priority="54">
      <formula>LEN(TRIM(J59))=0</formula>
    </cfRule>
  </conditionalFormatting>
  <conditionalFormatting sqref="L59">
    <cfRule type="containsBlanks" dxfId="52" priority="53">
      <formula>LEN(TRIM(L59))=0</formula>
    </cfRule>
  </conditionalFormatting>
  <conditionalFormatting sqref="N59">
    <cfRule type="containsBlanks" dxfId="51" priority="52">
      <formula>LEN(TRIM(N59))=0</formula>
    </cfRule>
  </conditionalFormatting>
  <conditionalFormatting sqref="O61">
    <cfRule type="containsBlanks" dxfId="50" priority="51">
      <formula>LEN(TRIM(O61))=0</formula>
    </cfRule>
  </conditionalFormatting>
  <conditionalFormatting sqref="K61">
    <cfRule type="containsBlanks" dxfId="49" priority="50">
      <formula>LEN(TRIM(K61))=0</formula>
    </cfRule>
  </conditionalFormatting>
  <conditionalFormatting sqref="M61">
    <cfRule type="containsBlanks" dxfId="48" priority="49">
      <formula>LEN(TRIM(M61))=0</formula>
    </cfRule>
  </conditionalFormatting>
  <conditionalFormatting sqref="J61">
    <cfRule type="containsBlanks" dxfId="47" priority="48">
      <formula>LEN(TRIM(J61))=0</formula>
    </cfRule>
  </conditionalFormatting>
  <conditionalFormatting sqref="L61">
    <cfRule type="containsBlanks" dxfId="46" priority="47">
      <formula>LEN(TRIM(L61))=0</formula>
    </cfRule>
  </conditionalFormatting>
  <conditionalFormatting sqref="N61">
    <cfRule type="containsBlanks" dxfId="45" priority="46">
      <formula>LEN(TRIM(N61))=0</formula>
    </cfRule>
  </conditionalFormatting>
  <conditionalFormatting sqref="K59:K61">
    <cfRule type="containsBlanks" dxfId="44" priority="45">
      <formula>LEN(TRIM(K59))=0</formula>
    </cfRule>
  </conditionalFormatting>
  <conditionalFormatting sqref="K59:K61">
    <cfRule type="containsBlanks" dxfId="43" priority="44">
      <formula>LEN(TRIM(K59))=0</formula>
    </cfRule>
  </conditionalFormatting>
  <conditionalFormatting sqref="K59:K61">
    <cfRule type="containsBlanks" dxfId="42" priority="43">
      <formula>LEN(TRIM(K59))=0</formula>
    </cfRule>
  </conditionalFormatting>
  <conditionalFormatting sqref="K59:K61">
    <cfRule type="containsBlanks" dxfId="41" priority="42">
      <formula>LEN(TRIM(K59))=0</formula>
    </cfRule>
  </conditionalFormatting>
  <conditionalFormatting sqref="M59:M61">
    <cfRule type="containsBlanks" dxfId="40" priority="41">
      <formula>LEN(TRIM(M59))=0</formula>
    </cfRule>
  </conditionalFormatting>
  <conditionalFormatting sqref="M59:M61">
    <cfRule type="containsBlanks" dxfId="39" priority="40">
      <formula>LEN(TRIM(M59))=0</formula>
    </cfRule>
  </conditionalFormatting>
  <conditionalFormatting sqref="M59:M61">
    <cfRule type="containsBlanks" dxfId="38" priority="39">
      <formula>LEN(TRIM(M59))=0</formula>
    </cfRule>
  </conditionalFormatting>
  <conditionalFormatting sqref="M59:M61">
    <cfRule type="containsBlanks" dxfId="37" priority="38">
      <formula>LEN(TRIM(M59))=0</formula>
    </cfRule>
  </conditionalFormatting>
  <conditionalFormatting sqref="O59:O61">
    <cfRule type="containsBlanks" dxfId="36" priority="37">
      <formula>LEN(TRIM(O59))=0</formula>
    </cfRule>
  </conditionalFormatting>
  <conditionalFormatting sqref="O59:O61">
    <cfRule type="containsBlanks" dxfId="35" priority="36">
      <formula>LEN(TRIM(O59))=0</formula>
    </cfRule>
  </conditionalFormatting>
  <conditionalFormatting sqref="O59:O61">
    <cfRule type="containsBlanks" dxfId="34" priority="35">
      <formula>LEN(TRIM(O59))=0</formula>
    </cfRule>
  </conditionalFormatting>
  <conditionalFormatting sqref="O59:O61">
    <cfRule type="containsBlanks" dxfId="33" priority="34">
      <formula>LEN(TRIM(O59))=0</formula>
    </cfRule>
  </conditionalFormatting>
  <conditionalFormatting sqref="O139">
    <cfRule type="containsBlanks" dxfId="32" priority="33">
      <formula>LEN(TRIM(O139))=0</formula>
    </cfRule>
  </conditionalFormatting>
  <conditionalFormatting sqref="K139">
    <cfRule type="containsBlanks" dxfId="31" priority="32">
      <formula>LEN(TRIM(K139))=0</formula>
    </cfRule>
  </conditionalFormatting>
  <conditionalFormatting sqref="M139">
    <cfRule type="containsBlanks" dxfId="30" priority="31">
      <formula>LEN(TRIM(M139))=0</formula>
    </cfRule>
  </conditionalFormatting>
  <conditionalFormatting sqref="J139">
    <cfRule type="containsBlanks" dxfId="29" priority="30">
      <formula>LEN(TRIM(J139))=0</formula>
    </cfRule>
  </conditionalFormatting>
  <conditionalFormatting sqref="L139">
    <cfRule type="containsBlanks" dxfId="28" priority="29">
      <formula>LEN(TRIM(L139))=0</formula>
    </cfRule>
  </conditionalFormatting>
  <conditionalFormatting sqref="N139">
    <cfRule type="containsBlanks" dxfId="27" priority="28">
      <formula>LEN(TRIM(N139))=0</formula>
    </cfRule>
  </conditionalFormatting>
  <conditionalFormatting sqref="K139">
    <cfRule type="containsBlanks" dxfId="26" priority="27">
      <formula>LEN(TRIM(K139))=0</formula>
    </cfRule>
  </conditionalFormatting>
  <conditionalFormatting sqref="K139">
    <cfRule type="containsBlanks" dxfId="25" priority="26">
      <formula>LEN(TRIM(K139))=0</formula>
    </cfRule>
  </conditionalFormatting>
  <conditionalFormatting sqref="K139">
    <cfRule type="containsBlanks" dxfId="24" priority="25">
      <formula>LEN(TRIM(K139))=0</formula>
    </cfRule>
  </conditionalFormatting>
  <conditionalFormatting sqref="K139">
    <cfRule type="containsBlanks" dxfId="23" priority="24">
      <formula>LEN(TRIM(K139))=0</formula>
    </cfRule>
  </conditionalFormatting>
  <conditionalFormatting sqref="K139">
    <cfRule type="containsBlanks" dxfId="22" priority="23">
      <formula>LEN(TRIM(K139))=0</formula>
    </cfRule>
  </conditionalFormatting>
  <conditionalFormatting sqref="K139">
    <cfRule type="containsBlanks" dxfId="21" priority="22">
      <formula>LEN(TRIM(K139))=0</formula>
    </cfRule>
  </conditionalFormatting>
  <conditionalFormatting sqref="M139">
    <cfRule type="containsBlanks" dxfId="20" priority="21">
      <formula>LEN(TRIM(M139))=0</formula>
    </cfRule>
  </conditionalFormatting>
  <conditionalFormatting sqref="M139">
    <cfRule type="containsBlanks" dxfId="19" priority="20">
      <formula>LEN(TRIM(M139))=0</formula>
    </cfRule>
  </conditionalFormatting>
  <conditionalFormatting sqref="M139">
    <cfRule type="containsBlanks" dxfId="18" priority="19">
      <formula>LEN(TRIM(M139))=0</formula>
    </cfRule>
  </conditionalFormatting>
  <conditionalFormatting sqref="M139">
    <cfRule type="containsBlanks" dxfId="17" priority="18">
      <formula>LEN(TRIM(M139))=0</formula>
    </cfRule>
  </conditionalFormatting>
  <conditionalFormatting sqref="M139">
    <cfRule type="containsBlanks" dxfId="16" priority="17">
      <formula>LEN(TRIM(M139))=0</formula>
    </cfRule>
  </conditionalFormatting>
  <conditionalFormatting sqref="M139">
    <cfRule type="containsBlanks" dxfId="15" priority="16">
      <formula>LEN(TRIM(M139))=0</formula>
    </cfRule>
  </conditionalFormatting>
  <conditionalFormatting sqref="O139">
    <cfRule type="containsBlanks" dxfId="14" priority="15">
      <formula>LEN(TRIM(O139))=0</formula>
    </cfRule>
  </conditionalFormatting>
  <conditionalFormatting sqref="O139">
    <cfRule type="containsBlanks" dxfId="13" priority="14">
      <formula>LEN(TRIM(O139))=0</formula>
    </cfRule>
  </conditionalFormatting>
  <conditionalFormatting sqref="O139">
    <cfRule type="containsBlanks" dxfId="12" priority="13">
      <formula>LEN(TRIM(O139))=0</formula>
    </cfRule>
  </conditionalFormatting>
  <conditionalFormatting sqref="O139">
    <cfRule type="containsBlanks" dxfId="11" priority="12">
      <formula>LEN(TRIM(O139))=0</formula>
    </cfRule>
  </conditionalFormatting>
  <conditionalFormatting sqref="O139">
    <cfRule type="containsBlanks" dxfId="10" priority="11">
      <formula>LEN(TRIM(O139))=0</formula>
    </cfRule>
  </conditionalFormatting>
  <conditionalFormatting sqref="O139">
    <cfRule type="containsBlanks" dxfId="9" priority="10">
      <formula>LEN(TRIM(O139))=0</formula>
    </cfRule>
  </conditionalFormatting>
  <conditionalFormatting sqref="O139">
    <cfRule type="containsBlanks" dxfId="8" priority="9">
      <formula>LEN(TRIM(O139))=0</formula>
    </cfRule>
  </conditionalFormatting>
  <conditionalFormatting sqref="N359:O359">
    <cfRule type="containsBlanks" dxfId="7" priority="8">
      <formula>LEN(TRIM(N359))=0</formula>
    </cfRule>
  </conditionalFormatting>
  <conditionalFormatting sqref="J359:K359">
    <cfRule type="containsBlanks" dxfId="6" priority="7">
      <formula>LEN(TRIM(J359))=0</formula>
    </cfRule>
  </conditionalFormatting>
  <conditionalFormatting sqref="L359:M359">
    <cfRule type="containsBlanks" dxfId="5" priority="6">
      <formula>LEN(TRIM(L359))=0</formula>
    </cfRule>
  </conditionalFormatting>
  <conditionalFormatting sqref="K359">
    <cfRule type="containsBlanks" dxfId="4" priority="5">
      <formula>LEN(TRIM(K359))=0</formula>
    </cfRule>
  </conditionalFormatting>
  <conditionalFormatting sqref="M359">
    <cfRule type="containsBlanks" dxfId="3" priority="4">
      <formula>LEN(TRIM(M359))=0</formula>
    </cfRule>
  </conditionalFormatting>
  <conditionalFormatting sqref="O359">
    <cfRule type="containsBlanks" dxfId="2" priority="3">
      <formula>LEN(TRIM(O359))=0</formula>
    </cfRule>
  </conditionalFormatting>
  <conditionalFormatting sqref="A172:Q172">
    <cfRule type="containsErrors" dxfId="1" priority="2">
      <formula>ISERROR(A172)</formula>
    </cfRule>
  </conditionalFormatting>
  <conditionalFormatting sqref="A325:Q325">
    <cfRule type="containsErrors" dxfId="0" priority="1">
      <formula>ISERROR(A325)</formula>
    </cfRule>
  </conditionalFormatting>
  <pageMargins left="0.31496062992125984" right="0.31496062992125984" top="0.35433070866141736" bottom="0.35433070866141736" header="0.31496062992125984" footer="0.31496062992125984"/>
  <pageSetup paperSize="8" scale="35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Максим А. Лаптев</cp:lastModifiedBy>
  <cp:lastPrinted>2024-02-09T14:21:00Z</cp:lastPrinted>
  <dcterms:created xsi:type="dcterms:W3CDTF">2015-09-16T07:43:55Z</dcterms:created>
  <dcterms:modified xsi:type="dcterms:W3CDTF">2026-04-10T06:46:17Z</dcterms:modified>
</cp:coreProperties>
</file>